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0E0B20BA-30B6-49BA-85BA-660937B474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8" i="2" l="1"/>
  <c r="U51" i="2" s="1"/>
  <c r="U53" i="2" s="1"/>
  <c r="U56" i="2" s="1"/>
  <c r="U59" i="2" s="1"/>
  <c r="M48" i="2"/>
  <c r="M51" i="2" s="1"/>
  <c r="M53" i="2" s="1"/>
  <c r="M56" i="2" s="1"/>
  <c r="M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H51" i="3"/>
  <c r="H53" i="3" s="1"/>
  <c r="H56" i="3" s="1"/>
  <c r="H59" i="3" s="1"/>
  <c r="V48" i="3"/>
  <c r="V51" i="3" s="1"/>
  <c r="V53" i="3" s="1"/>
  <c r="V56" i="3" s="1"/>
  <c r="V59" i="3" s="1"/>
  <c r="T48" i="3"/>
  <c r="T51" i="3" s="1"/>
  <c r="T53" i="3" s="1"/>
  <c r="T56" i="3" s="1"/>
  <c r="T59" i="3" s="1"/>
  <c r="L48" i="3"/>
  <c r="L51" i="3" s="1"/>
  <c r="L53" i="3" s="1"/>
  <c r="L56" i="3" s="1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X48" i="3" s="1"/>
  <c r="Z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D59" i="4"/>
  <c r="L56" i="4"/>
  <c r="L59" i="4" s="1"/>
  <c r="T51" i="4"/>
  <c r="T53" i="4" s="1"/>
  <c r="T56" i="4" s="1"/>
  <c r="T59" i="4" s="1"/>
  <c r="D51" i="4"/>
  <c r="D53" i="4" s="1"/>
  <c r="D56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C32" i="4"/>
  <c r="Y56" i="5"/>
  <c r="Y59" i="5" s="1"/>
  <c r="U53" i="5"/>
  <c r="U56" i="5" s="1"/>
  <c r="U59" i="5" s="1"/>
  <c r="M53" i="5"/>
  <c r="M56" i="5" s="1"/>
  <c r="M59" i="5" s="1"/>
  <c r="U48" i="5"/>
  <c r="U51" i="5" s="1"/>
  <c r="R48" i="5"/>
  <c r="R51" i="5" s="1"/>
  <c r="R53" i="5" s="1"/>
  <c r="R56" i="5" s="1"/>
  <c r="R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J53" i="6"/>
  <c r="J56" i="6" s="1"/>
  <c r="J59" i="6" s="1"/>
  <c r="AA48" i="6"/>
  <c r="AA51" i="6" s="1"/>
  <c r="AA53" i="6" s="1"/>
  <c r="AA56" i="6" s="1"/>
  <c r="AA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51" i="7"/>
  <c r="U53" i="7" s="1"/>
  <c r="U56" i="7" s="1"/>
  <c r="U59" i="7" s="1"/>
  <c r="N48" i="7"/>
  <c r="N51" i="7" s="1"/>
  <c r="N53" i="7" s="1"/>
  <c r="N56" i="7" s="1"/>
  <c r="N59" i="7" s="1"/>
  <c r="K48" i="7"/>
  <c r="K51" i="7" s="1"/>
  <c r="K53" i="7" s="1"/>
  <c r="K56" i="7" s="1"/>
  <c r="K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53" i="8"/>
  <c r="L56" i="8" s="1"/>
  <c r="L59" i="8" s="1"/>
  <c r="P48" i="8"/>
  <c r="P51" i="8" s="1"/>
  <c r="P53" i="8" s="1"/>
  <c r="P56" i="8" s="1"/>
  <c r="P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H48" i="9"/>
  <c r="H51" i="9" s="1"/>
  <c r="H53" i="9" s="1"/>
  <c r="H56" i="9" s="1"/>
  <c r="H59" i="9" s="1"/>
  <c r="AA47" i="9"/>
  <c r="Y47" i="9"/>
  <c r="X47" i="9"/>
  <c r="X48" i="9" s="1"/>
  <c r="W47" i="9"/>
  <c r="V47" i="9"/>
  <c r="V48" i="9" s="1"/>
  <c r="V51" i="9" s="1"/>
  <c r="V53" i="9" s="1"/>
  <c r="V56" i="9" s="1"/>
  <c r="V59" i="9" s="1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N47" i="9"/>
  <c r="N48" i="9" s="1"/>
  <c r="N51" i="9" s="1"/>
  <c r="N53" i="9" s="1"/>
  <c r="N56" i="9" s="1"/>
  <c r="N59" i="9" s="1"/>
  <c r="M47" i="9"/>
  <c r="L47" i="9"/>
  <c r="K47" i="9"/>
  <c r="J47" i="9"/>
  <c r="J48" i="9" s="1"/>
  <c r="J51" i="9" s="1"/>
  <c r="J53" i="9" s="1"/>
  <c r="J56" i="9" s="1"/>
  <c r="J59" i="9" s="1"/>
  <c r="I47" i="9"/>
  <c r="H47" i="9"/>
  <c r="G47" i="9"/>
  <c r="F47" i="9"/>
  <c r="F48" i="9" s="1"/>
  <c r="F51" i="9" s="1"/>
  <c r="F53" i="9" s="1"/>
  <c r="F56" i="9" s="1"/>
  <c r="F59" i="9" s="1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R32" i="9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W48" i="10"/>
  <c r="W51" i="10" s="1"/>
  <c r="W53" i="10" s="1"/>
  <c r="W56" i="10" s="1"/>
  <c r="W59" i="10" s="1"/>
  <c r="AA47" i="10"/>
  <c r="Y47" i="10"/>
  <c r="X47" i="10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Z32" i="10"/>
  <c r="Y32" i="10"/>
  <c r="X32" i="10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T59" i="11"/>
  <c r="L48" i="11"/>
  <c r="L51" i="11" s="1"/>
  <c r="L53" i="11" s="1"/>
  <c r="L56" i="11" s="1"/>
  <c r="L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S56" i="12"/>
  <c r="S59" i="12" s="1"/>
  <c r="Q48" i="12"/>
  <c r="Q51" i="12" s="1"/>
  <c r="Q53" i="12" s="1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T32" i="12"/>
  <c r="S32" i="12"/>
  <c r="S48" i="12" s="1"/>
  <c r="S51" i="12" s="1"/>
  <c r="S53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C32" i="12"/>
  <c r="C48" i="12" s="1"/>
  <c r="C51" i="12" s="1"/>
  <c r="C53" i="12" s="1"/>
  <c r="C56" i="12" s="1"/>
  <c r="C59" i="12" s="1"/>
  <c r="V53" i="13"/>
  <c r="V56" i="13" s="1"/>
  <c r="V59" i="13" s="1"/>
  <c r="F51" i="13"/>
  <c r="F53" i="13" s="1"/>
  <c r="F56" i="13" s="1"/>
  <c r="F59" i="13" s="1"/>
  <c r="AA47" i="13"/>
  <c r="Y47" i="13"/>
  <c r="X47" i="13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G48" i="13" s="1"/>
  <c r="G51" i="13" s="1"/>
  <c r="G53" i="13" s="1"/>
  <c r="G56" i="13" s="1"/>
  <c r="G59" i="13" s="1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U32" i="13"/>
  <c r="T32" i="13"/>
  <c r="S32" i="13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E32" i="13"/>
  <c r="D32" i="13"/>
  <c r="C32" i="13"/>
  <c r="R59" i="14"/>
  <c r="H48" i="14"/>
  <c r="H51" i="14" s="1"/>
  <c r="H53" i="14" s="1"/>
  <c r="H56" i="14" s="1"/>
  <c r="H59" i="14" s="1"/>
  <c r="F48" i="14"/>
  <c r="F51" i="14" s="1"/>
  <c r="F53" i="14" s="1"/>
  <c r="F56" i="14" s="1"/>
  <c r="F59" i="14" s="1"/>
  <c r="AA47" i="14"/>
  <c r="Y47" i="14"/>
  <c r="X47" i="14"/>
  <c r="W47" i="14"/>
  <c r="V47" i="14"/>
  <c r="U47" i="14"/>
  <c r="T47" i="14"/>
  <c r="S47" i="14"/>
  <c r="S48" i="14" s="1"/>
  <c r="S51" i="14" s="1"/>
  <c r="S53" i="14" s="1"/>
  <c r="S56" i="14" s="1"/>
  <c r="S59" i="14" s="1"/>
  <c r="R47" i="14"/>
  <c r="Q47" i="14"/>
  <c r="P47" i="14"/>
  <c r="O47" i="14"/>
  <c r="O48" i="14" s="1"/>
  <c r="O51" i="14" s="1"/>
  <c r="O53" i="14" s="1"/>
  <c r="O56" i="14" s="1"/>
  <c r="O59" i="14" s="1"/>
  <c r="N47" i="14"/>
  <c r="M47" i="14"/>
  <c r="L47" i="14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Z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Q32" i="14"/>
  <c r="P32" i="14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AA53" i="15"/>
  <c r="AA56" i="15" s="1"/>
  <c r="AA59" i="15" s="1"/>
  <c r="L51" i="15"/>
  <c r="L53" i="15" s="1"/>
  <c r="L56" i="15" s="1"/>
  <c r="L59" i="15" s="1"/>
  <c r="AA48" i="15"/>
  <c r="AA51" i="15" s="1"/>
  <c r="Y48" i="15"/>
  <c r="Y51" i="15" s="1"/>
  <c r="Y53" i="15" s="1"/>
  <c r="Y56" i="15" s="1"/>
  <c r="Y59" i="15" s="1"/>
  <c r="K48" i="15"/>
  <c r="K51" i="15" s="1"/>
  <c r="K53" i="15" s="1"/>
  <c r="K56" i="15" s="1"/>
  <c r="K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K51" i="16"/>
  <c r="K53" i="16" s="1"/>
  <c r="K56" i="16" s="1"/>
  <c r="K59" i="16" s="1"/>
  <c r="I51" i="16"/>
  <c r="I53" i="16" s="1"/>
  <c r="I56" i="16" s="1"/>
  <c r="I59" i="16" s="1"/>
  <c r="Y48" i="16"/>
  <c r="Y51" i="16" s="1"/>
  <c r="Y53" i="16" s="1"/>
  <c r="Y56" i="16" s="1"/>
  <c r="Y59" i="16" s="1"/>
  <c r="Q48" i="16"/>
  <c r="Q51" i="16" s="1"/>
  <c r="Q53" i="16" s="1"/>
  <c r="Q56" i="16" s="1"/>
  <c r="Q59" i="16" s="1"/>
  <c r="M48" i="16"/>
  <c r="M51" i="16" s="1"/>
  <c r="M53" i="16" s="1"/>
  <c r="M56" i="16" s="1"/>
  <c r="M59" i="16" s="1"/>
  <c r="I48" i="16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R56" i="17"/>
  <c r="R59" i="17" s="1"/>
  <c r="K56" i="17"/>
  <c r="K59" i="17" s="1"/>
  <c r="R53" i="17"/>
  <c r="AA51" i="17"/>
  <c r="AA53" i="17" s="1"/>
  <c r="AA56" i="17" s="1"/>
  <c r="AA59" i="17" s="1"/>
  <c r="V48" i="17"/>
  <c r="V51" i="17" s="1"/>
  <c r="V53" i="17" s="1"/>
  <c r="V56" i="17" s="1"/>
  <c r="V59" i="17" s="1"/>
  <c r="T48" i="17"/>
  <c r="T51" i="17" s="1"/>
  <c r="T53" i="17" s="1"/>
  <c r="T56" i="17" s="1"/>
  <c r="T59" i="17" s="1"/>
  <c r="N48" i="17"/>
  <c r="N51" i="17" s="1"/>
  <c r="N53" i="17" s="1"/>
  <c r="N56" i="17" s="1"/>
  <c r="N59" i="17" s="1"/>
  <c r="F48" i="17"/>
  <c r="F51" i="17" s="1"/>
  <c r="F53" i="17" s="1"/>
  <c r="F56" i="17" s="1"/>
  <c r="F59" i="17" s="1"/>
  <c r="D48" i="17"/>
  <c r="D51" i="17" s="1"/>
  <c r="D53" i="17" s="1"/>
  <c r="D56" i="17" s="1"/>
  <c r="D59" i="17" s="1"/>
  <c r="AA47" i="17"/>
  <c r="Y47" i="17"/>
  <c r="Y48" i="17" s="1"/>
  <c r="Y51" i="17" s="1"/>
  <c r="Y53" i="17" s="1"/>
  <c r="Y56" i="17" s="1"/>
  <c r="Y59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I48" i="17" s="1"/>
  <c r="I51" i="17" s="1"/>
  <c r="I53" i="17" s="1"/>
  <c r="I56" i="17" s="1"/>
  <c r="I59" i="17" s="1"/>
  <c r="H47" i="17"/>
  <c r="G47" i="17"/>
  <c r="F47" i="17"/>
  <c r="E47" i="17"/>
  <c r="D47" i="17"/>
  <c r="C47" i="17"/>
  <c r="AA32" i="17"/>
  <c r="AA48" i="17" s="1"/>
  <c r="Y32" i="17"/>
  <c r="X32" i="17"/>
  <c r="W32" i="17"/>
  <c r="W48" i="17" s="1"/>
  <c r="W51" i="17" s="1"/>
  <c r="W53" i="17" s="1"/>
  <c r="W56" i="17" s="1"/>
  <c r="W59" i="17" s="1"/>
  <c r="V32" i="17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S48" i="18"/>
  <c r="S51" i="18" s="1"/>
  <c r="S53" i="18" s="1"/>
  <c r="S56" i="18" s="1"/>
  <c r="S59" i="18" s="1"/>
  <c r="K48" i="18"/>
  <c r="K51" i="18" s="1"/>
  <c r="K53" i="18" s="1"/>
  <c r="K56" i="18" s="1"/>
  <c r="K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X48" i="19"/>
  <c r="H48" i="19"/>
  <c r="H51" i="19" s="1"/>
  <c r="H53" i="19" s="1"/>
  <c r="H56" i="19" s="1"/>
  <c r="H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F48" i="20"/>
  <c r="F51" i="20" s="1"/>
  <c r="F53" i="20" s="1"/>
  <c r="F56" i="20" s="1"/>
  <c r="F59" i="20" s="1"/>
  <c r="AA47" i="20"/>
  <c r="Y47" i="20"/>
  <c r="Z47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S53" i="21"/>
  <c r="S56" i="21" s="1"/>
  <c r="S59" i="21" s="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W48" i="22" s="1"/>
  <c r="W51" i="22" s="1"/>
  <c r="W53" i="22" s="1"/>
  <c r="W56" i="22" s="1"/>
  <c r="W59" i="22" s="1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V48" i="26"/>
  <c r="V51" i="26" s="1"/>
  <c r="V53" i="26" s="1"/>
  <c r="V56" i="26" s="1"/>
  <c r="V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X48" i="1"/>
  <c r="P48" i="1"/>
  <c r="P51" i="1" s="1"/>
  <c r="P53" i="1" s="1"/>
  <c r="P56" i="1" s="1"/>
  <c r="P59" i="1" s="1"/>
  <c r="AA47" i="1"/>
  <c r="Z47" i="1"/>
  <c r="Y47" i="1"/>
  <c r="X47" i="1"/>
  <c r="W47" i="1"/>
  <c r="V47" i="1"/>
  <c r="U47" i="1"/>
  <c r="U48" i="1" s="1"/>
  <c r="U51" i="1" s="1"/>
  <c r="U53" i="1" s="1"/>
  <c r="U56" i="1" s="1"/>
  <c r="U59" i="1" s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12" l="1"/>
  <c r="Z48" i="12"/>
  <c r="S48" i="19"/>
  <c r="S51" i="19" s="1"/>
  <c r="S53" i="19" s="1"/>
  <c r="S56" i="19" s="1"/>
  <c r="S59" i="19" s="1"/>
  <c r="D48" i="5"/>
  <c r="D51" i="5" s="1"/>
  <c r="D53" i="5" s="1"/>
  <c r="D56" i="5" s="1"/>
  <c r="D59" i="5" s="1"/>
  <c r="Z48" i="28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Z47" i="27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F48" i="15"/>
  <c r="F51" i="15" s="1"/>
  <c r="F53" i="15" s="1"/>
  <c r="F56" i="15" s="1"/>
  <c r="F59" i="15" s="1"/>
  <c r="V48" i="15"/>
  <c r="V51" i="15" s="1"/>
  <c r="V53" i="15" s="1"/>
  <c r="V56" i="15" s="1"/>
  <c r="V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R48" i="12"/>
  <c r="R51" i="12" s="1"/>
  <c r="R53" i="12" s="1"/>
  <c r="R56" i="12" s="1"/>
  <c r="R59" i="12" s="1"/>
  <c r="Z32" i="12"/>
  <c r="Y48" i="12"/>
  <c r="Y51" i="12" s="1"/>
  <c r="Y53" i="12" s="1"/>
  <c r="Y56" i="12" s="1"/>
  <c r="Y59" i="12" s="1"/>
  <c r="Z32" i="11"/>
  <c r="Z47" i="11"/>
  <c r="F48" i="6"/>
  <c r="F51" i="6" s="1"/>
  <c r="F53" i="6" s="1"/>
  <c r="F56" i="6" s="1"/>
  <c r="F59" i="6" s="1"/>
  <c r="N48" i="6"/>
  <c r="N51" i="6" s="1"/>
  <c r="N53" i="6" s="1"/>
  <c r="N56" i="6" s="1"/>
  <c r="N59" i="6" s="1"/>
  <c r="AA48" i="4"/>
  <c r="AA51" i="4" s="1"/>
  <c r="AA53" i="4" s="1"/>
  <c r="AA56" i="4" s="1"/>
  <c r="AA59" i="4" s="1"/>
  <c r="I48" i="2"/>
  <c r="I51" i="2" s="1"/>
  <c r="I53" i="2" s="1"/>
  <c r="I56" i="2" s="1"/>
  <c r="I59" i="2" s="1"/>
  <c r="Y48" i="2"/>
  <c r="Y51" i="2" s="1"/>
  <c r="Y53" i="2" s="1"/>
  <c r="Y56" i="2" s="1"/>
  <c r="Y59" i="2" s="1"/>
  <c r="X48" i="2"/>
  <c r="I48" i="25"/>
  <c r="I51" i="25" s="1"/>
  <c r="I53" i="25" s="1"/>
  <c r="I56" i="25" s="1"/>
  <c r="I59" i="25" s="1"/>
  <c r="Y48" i="4"/>
  <c r="Y51" i="4" s="1"/>
  <c r="Y53" i="4" s="1"/>
  <c r="Y56" i="4" s="1"/>
  <c r="Y59" i="4" s="1"/>
  <c r="AA48" i="3"/>
  <c r="AA51" i="3" s="1"/>
  <c r="AA53" i="3" s="1"/>
  <c r="AA56" i="3" s="1"/>
  <c r="AA59" i="3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Z32" i="22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I48" i="8"/>
  <c r="I51" i="8" s="1"/>
  <c r="I53" i="8" s="1"/>
  <c r="I56" i="8" s="1"/>
  <c r="I59" i="8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G48" i="8"/>
  <c r="G51" i="8" s="1"/>
  <c r="G53" i="8" s="1"/>
  <c r="G56" i="8" s="1"/>
  <c r="G59" i="8" s="1"/>
  <c r="O48" i="8"/>
  <c r="O51" i="8" s="1"/>
  <c r="O53" i="8" s="1"/>
  <c r="O56" i="8" s="1"/>
  <c r="O59" i="8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J48" i="26"/>
  <c r="J51" i="26" s="1"/>
  <c r="J53" i="26" s="1"/>
  <c r="J56" i="26" s="1"/>
  <c r="J59" i="26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X48" i="16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AA48" i="11"/>
  <c r="AA51" i="11" s="1"/>
  <c r="AA53" i="11" s="1"/>
  <c r="AA56" i="11" s="1"/>
  <c r="AA59" i="11" s="1"/>
  <c r="X48" i="1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AA48" i="8"/>
  <c r="AA51" i="8" s="1"/>
  <c r="AA53" i="8" s="1"/>
  <c r="AA56" i="8" s="1"/>
  <c r="AA59" i="8" s="1"/>
  <c r="J48" i="7"/>
  <c r="J51" i="7" s="1"/>
  <c r="J53" i="7" s="1"/>
  <c r="J56" i="7" s="1"/>
  <c r="J59" i="7" s="1"/>
  <c r="R48" i="7"/>
  <c r="R51" i="7" s="1"/>
  <c r="R53" i="7" s="1"/>
  <c r="R56" i="7" s="1"/>
  <c r="R59" i="7" s="1"/>
  <c r="R48" i="2"/>
  <c r="R51" i="2" s="1"/>
  <c r="R53" i="2" s="1"/>
  <c r="R56" i="2" s="1"/>
  <c r="R59" i="2" s="1"/>
  <c r="Z47" i="2"/>
  <c r="W48" i="26"/>
  <c r="W51" i="26" s="1"/>
  <c r="W53" i="26" s="1"/>
  <c r="W56" i="26" s="1"/>
  <c r="W59" i="26" s="1"/>
  <c r="Q48" i="25"/>
  <c r="Q51" i="25" s="1"/>
  <c r="Q53" i="25" s="1"/>
  <c r="Q56" i="25" s="1"/>
  <c r="Q59" i="25" s="1"/>
  <c r="C48" i="19"/>
  <c r="C51" i="19" s="1"/>
  <c r="C53" i="19" s="1"/>
  <c r="C56" i="19" s="1"/>
  <c r="C59" i="19" s="1"/>
  <c r="Q48" i="17"/>
  <c r="Q51" i="17" s="1"/>
  <c r="Q53" i="17" s="1"/>
  <c r="Q56" i="17" s="1"/>
  <c r="Q59" i="17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H48" i="21"/>
  <c r="H51" i="21" s="1"/>
  <c r="H53" i="21" s="1"/>
  <c r="H56" i="21" s="1"/>
  <c r="H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C48" i="8"/>
  <c r="C51" i="8" s="1"/>
  <c r="C53" i="8" s="1"/>
  <c r="C56" i="8" s="1"/>
  <c r="C59" i="8" s="1"/>
  <c r="K48" i="8"/>
  <c r="K51" i="8" s="1"/>
  <c r="K53" i="8" s="1"/>
  <c r="K56" i="8" s="1"/>
  <c r="K59" i="8" s="1"/>
  <c r="I48" i="6"/>
  <c r="I51" i="6" s="1"/>
  <c r="I53" i="6" s="1"/>
  <c r="I56" i="6" s="1"/>
  <c r="I59" i="6" s="1"/>
  <c r="Q48" i="6"/>
  <c r="Q51" i="6" s="1"/>
  <c r="Q53" i="6" s="1"/>
  <c r="Q56" i="6" s="1"/>
  <c r="Q59" i="6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X48" i="27"/>
  <c r="X51" i="27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Z32" i="21"/>
  <c r="I48" i="20"/>
  <c r="I51" i="20" s="1"/>
  <c r="I53" i="20" s="1"/>
  <c r="I56" i="20" s="1"/>
  <c r="I59" i="20" s="1"/>
  <c r="Z47" i="19"/>
  <c r="E48" i="16"/>
  <c r="E51" i="16" s="1"/>
  <c r="E53" i="16" s="1"/>
  <c r="E56" i="16" s="1"/>
  <c r="E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P48" i="14"/>
  <c r="P51" i="14" s="1"/>
  <c r="P53" i="14" s="1"/>
  <c r="P56" i="14" s="1"/>
  <c r="P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R48" i="9"/>
  <c r="R51" i="9" s="1"/>
  <c r="R53" i="9" s="1"/>
  <c r="R56" i="9" s="1"/>
  <c r="R59" i="9" s="1"/>
  <c r="Q48" i="9"/>
  <c r="Q51" i="9" s="1"/>
  <c r="Q53" i="9" s="1"/>
  <c r="Q56" i="9" s="1"/>
  <c r="Q59" i="9" s="1"/>
  <c r="Z47" i="9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O48" i="3"/>
  <c r="O51" i="3" s="1"/>
  <c r="O53" i="3" s="1"/>
  <c r="O56" i="3" s="1"/>
  <c r="O59" i="3" s="1"/>
  <c r="G48" i="25"/>
  <c r="G51" i="25" s="1"/>
  <c r="G53" i="25" s="1"/>
  <c r="G56" i="25" s="1"/>
  <c r="G59" i="25" s="1"/>
  <c r="W48" i="25"/>
  <c r="W51" i="25" s="1"/>
  <c r="W53" i="25" s="1"/>
  <c r="W56" i="25" s="1"/>
  <c r="W59" i="25" s="1"/>
  <c r="H48" i="24"/>
  <c r="H51" i="24" s="1"/>
  <c r="H53" i="24" s="1"/>
  <c r="H56" i="24" s="1"/>
  <c r="H59" i="24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F48" i="16"/>
  <c r="F51" i="16" s="1"/>
  <c r="F53" i="16" s="1"/>
  <c r="F56" i="16" s="1"/>
  <c r="F59" i="16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J48" i="5"/>
  <c r="J51" i="5" s="1"/>
  <c r="J53" i="5" s="1"/>
  <c r="J56" i="5" s="1"/>
  <c r="J59" i="5" s="1"/>
  <c r="X48" i="4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AA48" i="10"/>
  <c r="AA51" i="10" s="1"/>
  <c r="AA53" i="10" s="1"/>
  <c r="AA56" i="10" s="1"/>
  <c r="AA59" i="10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Z47" i="25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32" i="24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32" i="23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AA48" i="14"/>
  <c r="AA51" i="14" s="1"/>
  <c r="AA53" i="14" s="1"/>
  <c r="AA56" i="14" s="1"/>
  <c r="AA59" i="14" s="1"/>
  <c r="Q48" i="13"/>
  <c r="Q51" i="13" s="1"/>
  <c r="Q53" i="13" s="1"/>
  <c r="Q56" i="13" s="1"/>
  <c r="Q59" i="13" s="1"/>
  <c r="P48" i="13"/>
  <c r="P51" i="13" s="1"/>
  <c r="P53" i="13" s="1"/>
  <c r="P56" i="13" s="1"/>
  <c r="P59" i="13" s="1"/>
  <c r="X48" i="13"/>
  <c r="Z48" i="13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X48" i="25"/>
  <c r="Z32" i="25"/>
  <c r="X51" i="19"/>
  <c r="Z48" i="19"/>
  <c r="X51" i="1"/>
  <c r="Z48" i="1"/>
  <c r="Z48" i="22"/>
  <c r="X51" i="22"/>
  <c r="Z51" i="27"/>
  <c r="X53" i="27"/>
  <c r="Z48" i="24"/>
  <c r="X51" i="24"/>
  <c r="X53" i="23"/>
  <c r="Z51" i="23"/>
  <c r="X51" i="28"/>
  <c r="Z48" i="23"/>
  <c r="Z32" i="6"/>
  <c r="X48" i="6"/>
  <c r="Z48" i="27"/>
  <c r="X51" i="13"/>
  <c r="Z47" i="10"/>
  <c r="X48" i="10"/>
  <c r="X51" i="9"/>
  <c r="Z48" i="9"/>
  <c r="X53" i="21"/>
  <c r="X48" i="26"/>
  <c r="Z32" i="26"/>
  <c r="Z48" i="21"/>
  <c r="Z32" i="28"/>
  <c r="X48" i="20"/>
  <c r="Z32" i="19"/>
  <c r="Y48" i="21"/>
  <c r="Y51" i="21" s="1"/>
  <c r="Y53" i="21" s="1"/>
  <c r="Y56" i="21" s="1"/>
  <c r="Y59" i="21" s="1"/>
  <c r="R48" i="22"/>
  <c r="R51" i="22" s="1"/>
  <c r="R53" i="22" s="1"/>
  <c r="R56" i="22" s="1"/>
  <c r="R59" i="22" s="1"/>
  <c r="X48" i="17"/>
  <c r="Z32" i="17"/>
  <c r="AA48" i="21"/>
  <c r="AA51" i="21" s="1"/>
  <c r="AA53" i="21" s="1"/>
  <c r="AA56" i="21" s="1"/>
  <c r="AA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51" i="16"/>
  <c r="Z48" i="16"/>
  <c r="Z48" i="11"/>
  <c r="X51" i="11"/>
  <c r="X48" i="15"/>
  <c r="Z32" i="15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32" i="18"/>
  <c r="X48" i="18"/>
  <c r="Z47" i="17"/>
  <c r="Z32" i="8"/>
  <c r="X48" i="8"/>
  <c r="Z47" i="13"/>
  <c r="X48" i="14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8" i="4"/>
  <c r="X51" i="4"/>
  <c r="X51" i="3"/>
  <c r="X48" i="7"/>
  <c r="Z32" i="7"/>
  <c r="X48" i="5"/>
  <c r="Z32" i="5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32" i="3"/>
  <c r="X51" i="2" l="1"/>
  <c r="Z48" i="2"/>
  <c r="Z51" i="12"/>
  <c r="X53" i="12"/>
  <c r="Z51" i="16"/>
  <c r="X53" i="16"/>
  <c r="Z48" i="26"/>
  <c r="X51" i="26"/>
  <c r="X51" i="8"/>
  <c r="Z48" i="8"/>
  <c r="X56" i="21"/>
  <c r="Z53" i="21"/>
  <c r="Z51" i="13"/>
  <c r="X53" i="13"/>
  <c r="X56" i="23"/>
  <c r="Z53" i="23"/>
  <c r="X53" i="1"/>
  <c r="Z51" i="1"/>
  <c r="Z48" i="14"/>
  <c r="X51" i="14"/>
  <c r="Z48" i="17"/>
  <c r="X51" i="17"/>
  <c r="Z51" i="21"/>
  <c r="X53" i="24"/>
  <c r="Z51" i="24"/>
  <c r="X53" i="19"/>
  <c r="Z51" i="19"/>
  <c r="X53" i="22"/>
  <c r="Z51" i="22"/>
  <c r="X53" i="28"/>
  <c r="Z51" i="28"/>
  <c r="Z51" i="3"/>
  <c r="X53" i="3"/>
  <c r="Z51" i="4"/>
  <c r="X53" i="4"/>
  <c r="X53" i="11"/>
  <c r="Z51" i="11"/>
  <c r="X51" i="20"/>
  <c r="Z48" i="20"/>
  <c r="X51" i="6"/>
  <c r="Z48" i="6"/>
  <c r="Z53" i="27"/>
  <c r="X56" i="27"/>
  <c r="Z48" i="7"/>
  <c r="X51" i="7"/>
  <c r="Z48" i="15"/>
  <c r="X51" i="15"/>
  <c r="Z48" i="18"/>
  <c r="X51" i="18"/>
  <c r="X53" i="9"/>
  <c r="Z51" i="9"/>
  <c r="X51" i="5"/>
  <c r="Z48" i="5"/>
  <c r="Z48" i="10"/>
  <c r="X51" i="10"/>
  <c r="X51" i="25"/>
  <c r="Z48" i="25"/>
  <c r="Z53" i="12" l="1"/>
  <c r="X56" i="12"/>
  <c r="Z51" i="2"/>
  <c r="X53" i="2"/>
  <c r="X53" i="25"/>
  <c r="Z51" i="25"/>
  <c r="Z51" i="14"/>
  <c r="X53" i="14"/>
  <c r="Z56" i="21"/>
  <c r="X59" i="21"/>
  <c r="Z59" i="21" s="1"/>
  <c r="X53" i="7"/>
  <c r="Z51" i="7"/>
  <c r="Z53" i="1"/>
  <c r="X56" i="1"/>
  <c r="Z51" i="8"/>
  <c r="X53" i="8"/>
  <c r="Z51" i="5"/>
  <c r="X53" i="5"/>
  <c r="X53" i="6"/>
  <c r="Z51" i="6"/>
  <c r="X53" i="15"/>
  <c r="Z51" i="15"/>
  <c r="X56" i="19"/>
  <c r="Z53" i="19"/>
  <c r="Z53" i="3"/>
  <c r="X56" i="3"/>
  <c r="X53" i="20"/>
  <c r="Z51" i="20"/>
  <c r="X56" i="16"/>
  <c r="Z53" i="16"/>
  <c r="Z51" i="10"/>
  <c r="X53" i="10"/>
  <c r="X56" i="11"/>
  <c r="Z53" i="11"/>
  <c r="X56" i="28"/>
  <c r="Z53" i="28"/>
  <c r="Z53" i="24"/>
  <c r="X56" i="24"/>
  <c r="Z51" i="26"/>
  <c r="X53" i="26"/>
  <c r="Z56" i="27"/>
  <c r="X59" i="27"/>
  <c r="Z59" i="27" s="1"/>
  <c r="Z56" i="23"/>
  <c r="X59" i="23"/>
  <c r="Z59" i="23" s="1"/>
  <c r="Z53" i="9"/>
  <c r="X56" i="9"/>
  <c r="X56" i="22"/>
  <c r="Z53" i="22"/>
  <c r="Z51" i="17"/>
  <c r="X53" i="17"/>
  <c r="Z53" i="13"/>
  <c r="X56" i="13"/>
  <c r="X53" i="18"/>
  <c r="Z51" i="18"/>
  <c r="Z53" i="4"/>
  <c r="X56" i="4"/>
  <c r="Z53" i="2" l="1"/>
  <c r="X56" i="2"/>
  <c r="X59" i="12"/>
  <c r="Z59" i="12" s="1"/>
  <c r="Z56" i="12"/>
  <c r="Z53" i="7"/>
  <c r="X56" i="7"/>
  <c r="Z53" i="6"/>
  <c r="X56" i="6"/>
  <c r="Z56" i="3"/>
  <c r="X59" i="3"/>
  <c r="Z59" i="3" s="1"/>
  <c r="Z56" i="11"/>
  <c r="X59" i="11"/>
  <c r="Z59" i="11" s="1"/>
  <c r="X59" i="4"/>
  <c r="Z59" i="4" s="1"/>
  <c r="Z56" i="4"/>
  <c r="Z56" i="22"/>
  <c r="X59" i="22"/>
  <c r="Z59" i="22" s="1"/>
  <c r="Z56" i="19"/>
  <c r="X59" i="19"/>
  <c r="Z59" i="19" s="1"/>
  <c r="Z56" i="28"/>
  <c r="X59" i="28"/>
  <c r="Z59" i="28" s="1"/>
  <c r="Z53" i="5"/>
  <c r="X56" i="5"/>
  <c r="Z53" i="26"/>
  <c r="X56" i="26"/>
  <c r="Z53" i="8"/>
  <c r="X56" i="8"/>
  <c r="Z56" i="24"/>
  <c r="X59" i="24"/>
  <c r="Z59" i="24" s="1"/>
  <c r="Z56" i="1"/>
  <c r="X59" i="1"/>
  <c r="Z59" i="1" s="1"/>
  <c r="Z56" i="13"/>
  <c r="X59" i="13"/>
  <c r="Z59" i="13" s="1"/>
  <c r="Z53" i="20"/>
  <c r="X56" i="20"/>
  <c r="X56" i="17"/>
  <c r="Z53" i="17"/>
  <c r="Z53" i="10"/>
  <c r="X56" i="10"/>
  <c r="Z53" i="14"/>
  <c r="X56" i="14"/>
  <c r="Z56" i="9"/>
  <c r="X59" i="9"/>
  <c r="Z59" i="9" s="1"/>
  <c r="X56" i="18"/>
  <c r="Z53" i="18"/>
  <c r="X59" i="16"/>
  <c r="Z59" i="16" s="1"/>
  <c r="Z56" i="16"/>
  <c r="Z53" i="15"/>
  <c r="X56" i="15"/>
  <c r="Z53" i="25"/>
  <c r="X56" i="25"/>
  <c r="Z56" i="2" l="1"/>
  <c r="X59" i="2"/>
  <c r="Z59" i="2" s="1"/>
  <c r="X59" i="25"/>
  <c r="Z59" i="25" s="1"/>
  <c r="Z56" i="25"/>
  <c r="X59" i="17"/>
  <c r="Z59" i="17" s="1"/>
  <c r="Z56" i="17"/>
  <c r="X59" i="8"/>
  <c r="Z59" i="8" s="1"/>
  <c r="Z56" i="8"/>
  <c r="X59" i="15"/>
  <c r="Z59" i="15" s="1"/>
  <c r="Z56" i="15"/>
  <c r="X59" i="7"/>
  <c r="Z59" i="7" s="1"/>
  <c r="Z56" i="7"/>
  <c r="X59" i="18"/>
  <c r="Z59" i="18" s="1"/>
  <c r="Z56" i="18"/>
  <c r="X59" i="20"/>
  <c r="Z59" i="20" s="1"/>
  <c r="Z56" i="20"/>
  <c r="Z56" i="14"/>
  <c r="X59" i="14"/>
  <c r="Z59" i="14" s="1"/>
  <c r="X59" i="26"/>
  <c r="Z59" i="26" s="1"/>
  <c r="Z56" i="26"/>
  <c r="Z56" i="6"/>
  <c r="X59" i="6"/>
  <c r="Z59" i="6" s="1"/>
  <c r="Z56" i="10"/>
  <c r="X59" i="10"/>
  <c r="Z59" i="10" s="1"/>
  <c r="Z56" i="5"/>
  <c r="X59" i="5"/>
  <c r="Z59" i="5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<sst xmlns="http://schemas.openxmlformats.org/spreadsheetml/2006/main" count="4060" uniqueCount="113">
  <si>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</si>
  <si>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</si>
  <si>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</si>
  <si>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</si>
  <si>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</si>
  <si>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</si>
  <si>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</si>
  <si>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</si>
  <si>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</si>
  <si>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</si>
  <si>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</si>
  <si>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</si>
  <si>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</si>
  <si>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</si>
  <si>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</si>
  <si>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</si>
  <si>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</si>
  <si>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</si>
  <si>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</si>
  <si>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</si>
  <si>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</si>
  <si>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</si>
  <si>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</si>
  <si>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</si>
  <si>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</si>
  <si>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</si>
  <si>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</si>
  <si>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</si>
  <si>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</si>
  <si>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</si>
  <si>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</si>
  <si>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</si>
  <si>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</si>
  <si>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</si>
  <si>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</si>
  <si>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</si>
  <si>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</si>
  <si>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</si>
  <si>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</si>
  <si>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</si>
  <si>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</si>
  <si>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</si>
  <si>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</si>
  <si>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</si>
  <si>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</si>
  <si>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</si>
  <si>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</si>
  <si>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</si>
  <si>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</si>
  <si>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</si>
  <si>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</si>
  <si>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</si>
  <si>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</si>
  <si>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</si>
  <si>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</si>
  <si>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</si>
  <si>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</si>
  <si>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</si>
  <si>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</si>
  <si>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</si>
  <si>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</si>
  <si>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</si>
  <si>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</si>
  <si>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</si>
  <si>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</si>
  <si>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</si>
  <si>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</si>
  <si>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</si>
  <si>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</si>
  <si>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</si>
  <si>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</si>
  <si>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</si>
  <si>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</si>
  <si>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</si>
  <si>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</si>
  <si>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</si>
  <si>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</si>
  <si>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</si>
  <si>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</si>
  <si>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</si>
  <si>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</si>
  <si>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</si>
  <si>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</si>
  <si>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</si>
  <si>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</si>
  <si>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2nd Quarter ended 31 December 2024 (Figures Finalised as at 2025/01/29)</t>
  </si>
  <si>
    <t>Limpopo: Greater Tzaneen (LIM333) - Table C4 Quarterly Budgeted Financial Performance ( Water management                                   ) for 2nd Quarter ended 31 December 2024 (Figures Finalised as at 2025/01/29)</t>
  </si>
  <si>
    <t>Limpopo: Ba-Phalaborwa (LIM334) - Table C4 Quarterly Budgeted Financial Performance ( Water management                                   ) for 2nd Quarter ended 31 December 2024 (Figures Finalised as at 2025/01/29)</t>
  </si>
  <si>
    <t>Limpopo: Maruleng (LIM335) - Table C4 Quarterly Budgeted Financial Performance ( Water management                                   ) for 2nd Quarter ended 31 December 2024 (Figures Finalised as at 2025/01/29)</t>
  </si>
  <si>
    <t>Limpopo: Mopani (DC33) - Table C4 Quarterly Budgeted Financial Performance ( Water management                                   ) for 2nd Quarter ended 31 December 2024 (Figures Finalised as at 2025/01/29)</t>
  </si>
  <si>
    <t>Limpopo: Musina (LIM341) - Table C4 Quarterly Budgeted Financial Performance ( Water management                                   ) for 2nd Quarter ended 31 December 2024 (Figures Finalised as at 2025/01/29)</t>
  </si>
  <si>
    <t>Limpopo: Thulamela (LIM343) - Table C4 Quarterly Budgeted Financial Performance ( Water management                                   ) for 2nd Quarter ended 31 December 2024 (Figures Finalised as at 2025/01/29)</t>
  </si>
  <si>
    <t>Limpopo: Makhado (LIM344) - Table C4 Quarterly Budgeted Financial Performance ( Water management                                   ) for 2nd Quarter ended 31 December 2024 (Figures Finalised as at 2025/01/29)</t>
  </si>
  <si>
    <t>Limpopo: Collins Chabane (LIM345) - Table C4 Quarterly Budgeted Financial Performance ( Water management                                   ) for 2nd Quarter ended 31 December 2024 (Figures Finalised as at 2025/01/29)</t>
  </si>
  <si>
    <t>Limpopo: Vhembe (DC34) - Table C4 Quarterly Budgeted Financial Performance ( Water management                                   ) for 2nd Quarter ended 31 December 2024 (Figures Finalised as at 2025/01/29)</t>
  </si>
  <si>
    <t>Limpopo: Blouberg (LIM351) - Table C4 Quarterly Budgeted Financial Performance ( Water management                                   ) for 2nd Quarter ended 31 December 2024 (Figures Finalised as at 2025/01/29)</t>
  </si>
  <si>
    <t>Limpopo: Molemole (LIM353) - Table C4 Quarterly Budgeted Financial Performance ( Water management                                   ) for 2nd Quarter ended 31 December 2024 (Figures Finalised as at 2025/01/29)</t>
  </si>
  <si>
    <t>Limpopo: Polokwane (LIM354) - Table C4 Quarterly Budgeted Financial Performance ( Water management                                   ) for 2nd Quarter ended 31 December 2024 (Figures Finalised as at 2025/01/29)</t>
  </si>
  <si>
    <t>Limpopo: Lepelle-Nkumpi (LIM355) - Table C4 Quarterly Budgeted Financial Performance ( Water management                                   ) for 2nd Quarter ended 31 December 2024 (Figures Finalised as at 2025/01/29)</t>
  </si>
  <si>
    <t>Limpopo: Capricorn (DC35) - Table C4 Quarterly Budgeted Financial Performance ( Water management                                   ) for 2nd Quarter ended 31 December 2024 (Figures Finalised as at 2025/01/29)</t>
  </si>
  <si>
    <t>Limpopo: Thabazimbi (LIM361) - Table C4 Quarterly Budgeted Financial Performance ( Water management                                   ) for 2nd Quarter ended 31 December 2024 (Figures Finalised as at 2025/01/29)</t>
  </si>
  <si>
    <t>Limpopo: Lephalale (LIM362) - Table C4 Quarterly Budgeted Financial Performance ( Water management                                   ) for 2nd Quarter ended 31 December 2024 (Figures Finalised as at 2025/01/29)</t>
  </si>
  <si>
    <t>Limpopo: Bela Bela (LIM366) - Table C4 Quarterly Budgeted Financial Performance ( Water management                                   ) for 2nd Quarter ended 31 December 2024 (Figures Finalised as at 2025/01/29)</t>
  </si>
  <si>
    <t>Limpopo: Mogalakwena (LIM367) - Table C4 Quarterly Budgeted Financial Performance ( Water management                                   ) for 2nd Quarter ended 31 December 2024 (Figures Finalised as at 2025/01/29)</t>
  </si>
  <si>
    <t>Limpopo: Modimolle-Mookgopong (LIM368) - Table C4 Quarterly Budgeted Financial Performance ( Water management                                   ) for 2nd Quarter ended 31 December 2024 (Figures Finalised as at 2025/01/29)</t>
  </si>
  <si>
    <t>Limpopo: Waterberg (DC36) - Table C4 Quarterly Budgeted Financial Performance ( Water management                                   ) for 2nd Quarter ended 31 December 2024 (Figures Finalised as at 2025/01/29)</t>
  </si>
  <si>
    <t>Limpopo: Ephraim Mogale (LIM471) - Table C4 Quarterly Budgeted Financial Performance ( Water management                                   ) for 2nd Quarter ended 31 December 2024 (Figures Finalised as at 2025/01/29)</t>
  </si>
  <si>
    <t>Limpopo: Elias Motsoaledi (LIM472) - Table C4 Quarterly Budgeted Financial Performance ( Water management                                   ) for 2nd Quarter ended 31 December 2024 (Figures Finalised as at 2025/01/29)</t>
  </si>
  <si>
    <t>Limpopo: Makhuduthamaga (LIM473) - Table C4 Quarterly Budgeted Financial Performance ( Water management                                   ) for 2nd Quarter ended 31 December 2024 (Figures Finalised as at 2025/01/29)</t>
  </si>
  <si>
    <t>Limpopo: Tubatse Fetakgomo (LIM476) - Table C4 Quarterly Budgeted Financial Performance ( Water management                                   ) for 2nd Quarter ended 31 December 2024 (Figures Finalised as at 2025/01/29)</t>
  </si>
  <si>
    <t>Limpopo: Sekhukhune (DC47)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</si>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</sst>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44346</v>
      </c>
      <c r="Y6" s="22">
        <v>-44346</v>
      </c>
      <c r="Z6" s="23">
        <v>-100</v>
      </c>
      <c r="AA6" s="20">
        <v>88692</v>
      </c>
    </row>
    <row r="7" spans="1:27" x14ac:dyDescent="0.25">
      <c r="A7" s="19" t="s">
        <v>35</v>
      </c>
      <c r="B7" s="15" t="s">
        <v>32</v>
      </c>
      <c r="C7" s="20">
        <v>1058180045</v>
      </c>
      <c r="D7" s="20"/>
      <c r="E7" s="21">
        <v>1706991822</v>
      </c>
      <c r="F7" s="22">
        <v>1706991822</v>
      </c>
      <c r="G7" s="22">
        <v>65310036</v>
      </c>
      <c r="H7" s="22">
        <v>91001303</v>
      </c>
      <c r="I7" s="22">
        <v>126554928</v>
      </c>
      <c r="J7" s="22">
        <v>282866267</v>
      </c>
      <c r="K7" s="22">
        <v>114721668</v>
      </c>
      <c r="L7" s="22">
        <v>89143797</v>
      </c>
      <c r="M7" s="22">
        <v>87399681</v>
      </c>
      <c r="N7" s="22">
        <v>291265146</v>
      </c>
      <c r="O7" s="22"/>
      <c r="P7" s="22"/>
      <c r="Q7" s="22"/>
      <c r="R7" s="22"/>
      <c r="S7" s="22"/>
      <c r="T7" s="22"/>
      <c r="U7" s="22"/>
      <c r="V7" s="22"/>
      <c r="W7" s="22">
        <v>574131413</v>
      </c>
      <c r="X7" s="22">
        <v>850193664</v>
      </c>
      <c r="Y7" s="22">
        <v>-276062251</v>
      </c>
      <c r="Z7" s="23">
        <v>-32.470513800488639</v>
      </c>
      <c r="AA7" s="20">
        <v>1706991822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2825</v>
      </c>
      <c r="I8" s="22">
        <v>1460</v>
      </c>
      <c r="J8" s="22">
        <v>6912</v>
      </c>
      <c r="K8" s="22">
        <v>5275</v>
      </c>
      <c r="L8" s="22">
        <v>2036</v>
      </c>
      <c r="M8" s="22">
        <v>1132</v>
      </c>
      <c r="N8" s="22">
        <v>8443</v>
      </c>
      <c r="O8" s="22"/>
      <c r="P8" s="22"/>
      <c r="Q8" s="22"/>
      <c r="R8" s="22"/>
      <c r="S8" s="22"/>
      <c r="T8" s="22"/>
      <c r="U8" s="22"/>
      <c r="V8" s="22"/>
      <c r="W8" s="22">
        <v>15355</v>
      </c>
      <c r="X8" s="22"/>
      <c r="Y8" s="22">
        <v>15355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186260</v>
      </c>
      <c r="Y9" s="22">
        <v>-186260</v>
      </c>
      <c r="Z9" s="23">
        <v>-100</v>
      </c>
      <c r="AA9" s="20">
        <v>486005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89856</v>
      </c>
      <c r="Y10" s="22">
        <v>-89856</v>
      </c>
      <c r="Z10" s="23">
        <v>-100</v>
      </c>
      <c r="AA10" s="20">
        <v>188516</v>
      </c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/>
      <c r="P11" s="22"/>
      <c r="Q11" s="22"/>
      <c r="R11" s="22"/>
      <c r="S11" s="22"/>
      <c r="T11" s="22"/>
      <c r="U11" s="22"/>
      <c r="V11" s="22"/>
      <c r="W11" s="22">
        <v>95457</v>
      </c>
      <c r="X11" s="22">
        <v>35970</v>
      </c>
      <c r="Y11" s="22">
        <v>59487</v>
      </c>
      <c r="Z11" s="23">
        <v>165.37948290241869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188670289</v>
      </c>
      <c r="D13" s="20"/>
      <c r="E13" s="21">
        <v>133605290</v>
      </c>
      <c r="F13" s="22">
        <v>133605286</v>
      </c>
      <c r="G13" s="22">
        <v>10205911</v>
      </c>
      <c r="H13" s="22">
        <v>10460641</v>
      </c>
      <c r="I13" s="22">
        <v>16588334</v>
      </c>
      <c r="J13" s="22">
        <v>37254886</v>
      </c>
      <c r="K13" s="22">
        <v>16697539</v>
      </c>
      <c r="L13" s="22">
        <v>11273395</v>
      </c>
      <c r="M13" s="22">
        <v>14814591</v>
      </c>
      <c r="N13" s="22">
        <v>42785525</v>
      </c>
      <c r="O13" s="22"/>
      <c r="P13" s="22"/>
      <c r="Q13" s="22"/>
      <c r="R13" s="22"/>
      <c r="S13" s="22"/>
      <c r="T13" s="22"/>
      <c r="U13" s="22"/>
      <c r="V13" s="22"/>
      <c r="W13" s="22">
        <v>80040411</v>
      </c>
      <c r="X13" s="22">
        <v>66802651</v>
      </c>
      <c r="Y13" s="22">
        <v>13237760</v>
      </c>
      <c r="Z13" s="23">
        <v>19.816219568891061</v>
      </c>
      <c r="AA13" s="20">
        <v>133605286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72159</v>
      </c>
      <c r="D19" s="20"/>
      <c r="E19" s="21">
        <v>145276</v>
      </c>
      <c r="F19" s="22">
        <v>145276</v>
      </c>
      <c r="G19" s="22">
        <v>9398</v>
      </c>
      <c r="H19" s="22">
        <v>8624</v>
      </c>
      <c r="I19" s="22">
        <v>4365</v>
      </c>
      <c r="J19" s="22">
        <v>22387</v>
      </c>
      <c r="K19" s="22">
        <v>3042</v>
      </c>
      <c r="L19" s="22"/>
      <c r="M19" s="22"/>
      <c r="N19" s="22">
        <v>3042</v>
      </c>
      <c r="O19" s="22"/>
      <c r="P19" s="22"/>
      <c r="Q19" s="22"/>
      <c r="R19" s="22"/>
      <c r="S19" s="22"/>
      <c r="T19" s="22"/>
      <c r="U19" s="22"/>
      <c r="V19" s="22"/>
      <c r="W19" s="22">
        <v>25429</v>
      </c>
      <c r="X19" s="22">
        <v>72630</v>
      </c>
      <c r="Y19" s="22">
        <v>-47201</v>
      </c>
      <c r="Z19" s="23">
        <v>-64.988296847032913</v>
      </c>
      <c r="AA19" s="20">
        <v>145276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85662</v>
      </c>
      <c r="Y23" s="22">
        <v>-85662</v>
      </c>
      <c r="Z23" s="23">
        <v>-100</v>
      </c>
      <c r="AA23" s="20">
        <v>171327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502973043</v>
      </c>
      <c r="D25" s="20"/>
      <c r="E25" s="21">
        <v>870993791</v>
      </c>
      <c r="F25" s="22">
        <v>870993791</v>
      </c>
      <c r="G25" s="22">
        <v>327061449</v>
      </c>
      <c r="H25" s="22">
        <v>5301585</v>
      </c>
      <c r="I25" s="22">
        <v>7205353</v>
      </c>
      <c r="J25" s="22">
        <v>339568387</v>
      </c>
      <c r="K25" s="22">
        <v>5315606</v>
      </c>
      <c r="L25" s="22">
        <v>5992224</v>
      </c>
      <c r="M25" s="22">
        <v>257909377</v>
      </c>
      <c r="N25" s="22">
        <v>269217207</v>
      </c>
      <c r="O25" s="22"/>
      <c r="P25" s="22"/>
      <c r="Q25" s="22"/>
      <c r="R25" s="22"/>
      <c r="S25" s="22"/>
      <c r="T25" s="22"/>
      <c r="U25" s="22"/>
      <c r="V25" s="22"/>
      <c r="W25" s="22">
        <v>608785594</v>
      </c>
      <c r="X25" s="22">
        <v>946742420</v>
      </c>
      <c r="Y25" s="22">
        <v>-337956826</v>
      </c>
      <c r="Z25" s="23">
        <v>-35.696808219494379</v>
      </c>
      <c r="AA25" s="20">
        <v>870993791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232477</v>
      </c>
      <c r="H26" s="22">
        <v>236870</v>
      </c>
      <c r="I26" s="22">
        <v>238505</v>
      </c>
      <c r="J26" s="22">
        <v>707852</v>
      </c>
      <c r="K26" s="22">
        <v>239572</v>
      </c>
      <c r="L26" s="22">
        <v>257612</v>
      </c>
      <c r="M26" s="22">
        <v>260128</v>
      </c>
      <c r="N26" s="22">
        <v>757312</v>
      </c>
      <c r="O26" s="22"/>
      <c r="P26" s="22"/>
      <c r="Q26" s="22"/>
      <c r="R26" s="22"/>
      <c r="S26" s="22"/>
      <c r="T26" s="22"/>
      <c r="U26" s="22"/>
      <c r="V26" s="22"/>
      <c r="W26" s="22">
        <v>1465164</v>
      </c>
      <c r="X26" s="22"/>
      <c r="Y26" s="22">
        <v>1465164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218916</v>
      </c>
      <c r="H28" s="22">
        <v>222006</v>
      </c>
      <c r="I28" s="22">
        <v>220707</v>
      </c>
      <c r="J28" s="22">
        <v>661629</v>
      </c>
      <c r="K28" s="22">
        <v>216644</v>
      </c>
      <c r="L28" s="22">
        <v>219067</v>
      </c>
      <c r="M28" s="22">
        <v>218974</v>
      </c>
      <c r="N28" s="22">
        <v>654685</v>
      </c>
      <c r="O28" s="22"/>
      <c r="P28" s="22"/>
      <c r="Q28" s="22"/>
      <c r="R28" s="22"/>
      <c r="S28" s="22"/>
      <c r="T28" s="22"/>
      <c r="U28" s="22"/>
      <c r="V28" s="22"/>
      <c r="W28" s="22">
        <v>1316314</v>
      </c>
      <c r="X28" s="22"/>
      <c r="Y28" s="22">
        <v>1316314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1750870849</v>
      </c>
      <c r="D32" s="29">
        <f t="shared" ref="D32:Y32" si="0">SUM(D6:D31)</f>
        <v>0</v>
      </c>
      <c r="E32" s="30">
        <f t="shared" si="0"/>
        <v>2712742668</v>
      </c>
      <c r="F32" s="31">
        <f t="shared" si="0"/>
        <v>2712742664</v>
      </c>
      <c r="G32" s="31">
        <f t="shared" si="0"/>
        <v>403193738</v>
      </c>
      <c r="H32" s="31">
        <f t="shared" si="0"/>
        <v>107249292</v>
      </c>
      <c r="I32" s="31">
        <f t="shared" si="0"/>
        <v>150829755</v>
      </c>
      <c r="J32" s="31">
        <f t="shared" si="0"/>
        <v>661272785</v>
      </c>
      <c r="K32" s="31">
        <f t="shared" si="0"/>
        <v>137215363</v>
      </c>
      <c r="L32" s="31">
        <f t="shared" si="0"/>
        <v>106904098</v>
      </c>
      <c r="M32" s="31">
        <f t="shared" si="0"/>
        <v>360619648</v>
      </c>
      <c r="N32" s="31">
        <f t="shared" si="0"/>
        <v>604739109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1266011894</v>
      </c>
      <c r="X32" s="31">
        <f t="shared" si="0"/>
        <v>1864253459</v>
      </c>
      <c r="Y32" s="31">
        <f t="shared" si="0"/>
        <v>-598241565</v>
      </c>
      <c r="Z32" s="32">
        <f>+IF(X32&lt;&gt;0,+(Y32/X32)*100,0)</f>
        <v>-32.090141075607896</v>
      </c>
      <c r="AA32" s="29">
        <f>SUM(AA6:AA31)</f>
        <v>2712742664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1143917852</v>
      </c>
      <c r="D34" s="20"/>
      <c r="E34" s="21">
        <v>1162771497</v>
      </c>
      <c r="F34" s="22">
        <v>1162771497</v>
      </c>
      <c r="G34" s="22">
        <v>81001252</v>
      </c>
      <c r="H34" s="22">
        <v>92282937</v>
      </c>
      <c r="I34" s="22">
        <v>99062059</v>
      </c>
      <c r="J34" s="22">
        <v>272346248</v>
      </c>
      <c r="K34" s="22">
        <v>88757767</v>
      </c>
      <c r="L34" s="22">
        <v>102011261</v>
      </c>
      <c r="M34" s="22">
        <v>98013661</v>
      </c>
      <c r="N34" s="22">
        <v>288782689</v>
      </c>
      <c r="O34" s="22"/>
      <c r="P34" s="22"/>
      <c r="Q34" s="22"/>
      <c r="R34" s="22"/>
      <c r="S34" s="22"/>
      <c r="T34" s="22"/>
      <c r="U34" s="22"/>
      <c r="V34" s="22"/>
      <c r="W34" s="22">
        <v>561128937</v>
      </c>
      <c r="X34" s="22">
        <v>590763224</v>
      </c>
      <c r="Y34" s="22">
        <v>-29634287</v>
      </c>
      <c r="Z34" s="23">
        <v>-5.0162714597142903</v>
      </c>
      <c r="AA34" s="20">
        <v>1162771497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1284387043</v>
      </c>
      <c r="D37" s="20"/>
      <c r="E37" s="21">
        <v>1313854998</v>
      </c>
      <c r="F37" s="22">
        <v>1311302540</v>
      </c>
      <c r="G37" s="22">
        <v>79373374</v>
      </c>
      <c r="H37" s="22">
        <v>57095213</v>
      </c>
      <c r="I37" s="22">
        <v>142289787</v>
      </c>
      <c r="J37" s="22">
        <v>278758374</v>
      </c>
      <c r="K37" s="22">
        <v>172854097</v>
      </c>
      <c r="L37" s="22">
        <v>47437292</v>
      </c>
      <c r="M37" s="22">
        <v>104925577</v>
      </c>
      <c r="N37" s="22">
        <v>325216966</v>
      </c>
      <c r="O37" s="22"/>
      <c r="P37" s="22"/>
      <c r="Q37" s="22"/>
      <c r="R37" s="22"/>
      <c r="S37" s="22"/>
      <c r="T37" s="22"/>
      <c r="U37" s="22"/>
      <c r="V37" s="22"/>
      <c r="W37" s="22">
        <v>603975340</v>
      </c>
      <c r="X37" s="22">
        <v>650163323</v>
      </c>
      <c r="Y37" s="22">
        <v>-46187983</v>
      </c>
      <c r="Z37" s="23">
        <v>-7.1040585289982596</v>
      </c>
      <c r="AA37" s="20">
        <v>1311302540</v>
      </c>
    </row>
    <row r="38" spans="1:27" x14ac:dyDescent="0.25">
      <c r="A38" s="19" t="s">
        <v>64</v>
      </c>
      <c r="B38" s="15" t="s">
        <v>32</v>
      </c>
      <c r="C38" s="20">
        <v>461670253</v>
      </c>
      <c r="D38" s="20"/>
      <c r="E38" s="21">
        <v>124967099</v>
      </c>
      <c r="F38" s="22">
        <v>124967099</v>
      </c>
      <c r="G38" s="22">
        <v>3245667</v>
      </c>
      <c r="H38" s="22">
        <v>2810481</v>
      </c>
      <c r="I38" s="22">
        <v>2810481</v>
      </c>
      <c r="J38" s="22">
        <v>8866629</v>
      </c>
      <c r="K38" s="22">
        <v>2810481</v>
      </c>
      <c r="L38" s="22">
        <v>2810481</v>
      </c>
      <c r="M38" s="22">
        <v>2810481</v>
      </c>
      <c r="N38" s="22">
        <v>8431443</v>
      </c>
      <c r="O38" s="22"/>
      <c r="P38" s="22"/>
      <c r="Q38" s="22"/>
      <c r="R38" s="22"/>
      <c r="S38" s="22"/>
      <c r="T38" s="22"/>
      <c r="U38" s="22"/>
      <c r="V38" s="22"/>
      <c r="W38" s="22">
        <v>17298072</v>
      </c>
      <c r="X38" s="22">
        <v>62483551</v>
      </c>
      <c r="Y38" s="22">
        <v>-45185479</v>
      </c>
      <c r="Z38" s="23">
        <v>-72.315798761181156</v>
      </c>
      <c r="AA38" s="20">
        <v>124967099</v>
      </c>
    </row>
    <row r="39" spans="1:27" x14ac:dyDescent="0.25">
      <c r="A39" s="19" t="s">
        <v>65</v>
      </c>
      <c r="B39" s="15" t="s">
        <v>32</v>
      </c>
      <c r="C39" s="20">
        <v>869550486</v>
      </c>
      <c r="D39" s="20"/>
      <c r="E39" s="21">
        <v>719136090</v>
      </c>
      <c r="F39" s="22">
        <v>719136090</v>
      </c>
      <c r="G39" s="22">
        <v>26247329</v>
      </c>
      <c r="H39" s="22">
        <v>59908221</v>
      </c>
      <c r="I39" s="22">
        <v>86860115</v>
      </c>
      <c r="J39" s="22">
        <v>173015665</v>
      </c>
      <c r="K39" s="22">
        <v>57242132</v>
      </c>
      <c r="L39" s="22">
        <v>56491781</v>
      </c>
      <c r="M39" s="22">
        <v>49298738</v>
      </c>
      <c r="N39" s="22">
        <v>163032651</v>
      </c>
      <c r="O39" s="22"/>
      <c r="P39" s="22"/>
      <c r="Q39" s="22"/>
      <c r="R39" s="22"/>
      <c r="S39" s="22"/>
      <c r="T39" s="22"/>
      <c r="U39" s="22"/>
      <c r="V39" s="22"/>
      <c r="W39" s="22">
        <v>336048316</v>
      </c>
      <c r="X39" s="22">
        <v>345520714</v>
      </c>
      <c r="Y39" s="22">
        <v>-9472398</v>
      </c>
      <c r="Z39" s="23">
        <v>-2.7414848419189131</v>
      </c>
      <c r="AA39" s="20">
        <v>719136090</v>
      </c>
    </row>
    <row r="40" spans="1:27" x14ac:dyDescent="0.25">
      <c r="A40" s="19" t="s">
        <v>40</v>
      </c>
      <c r="B40" s="15" t="s">
        <v>32</v>
      </c>
      <c r="C40" s="20">
        <v>21613973</v>
      </c>
      <c r="D40" s="20"/>
      <c r="E40" s="21">
        <v>14362667</v>
      </c>
      <c r="F40" s="22">
        <v>14362667</v>
      </c>
      <c r="G40" s="22">
        <v>435749</v>
      </c>
      <c r="H40" s="22">
        <v>435749</v>
      </c>
      <c r="I40" s="22">
        <v>425644</v>
      </c>
      <c r="J40" s="22">
        <v>1297142</v>
      </c>
      <c r="K40" s="22">
        <v>415419</v>
      </c>
      <c r="L40" s="22">
        <v>405071</v>
      </c>
      <c r="M40" s="22">
        <v>394600</v>
      </c>
      <c r="N40" s="22">
        <v>1215090</v>
      </c>
      <c r="O40" s="22"/>
      <c r="P40" s="22"/>
      <c r="Q40" s="22"/>
      <c r="R40" s="22"/>
      <c r="S40" s="22"/>
      <c r="T40" s="22"/>
      <c r="U40" s="22"/>
      <c r="V40" s="22"/>
      <c r="W40" s="22">
        <v>2512232</v>
      </c>
      <c r="X40" s="22">
        <v>7181334</v>
      </c>
      <c r="Y40" s="22">
        <v>-4669102</v>
      </c>
      <c r="Z40" s="23">
        <v>-65.017195969439655</v>
      </c>
      <c r="AA40" s="20">
        <v>14362667</v>
      </c>
    </row>
    <row r="41" spans="1:27" x14ac:dyDescent="0.25">
      <c r="A41" s="19" t="s">
        <v>66</v>
      </c>
      <c r="B41" s="15" t="s">
        <v>32</v>
      </c>
      <c r="C41" s="20">
        <v>607500472</v>
      </c>
      <c r="D41" s="20"/>
      <c r="E41" s="21">
        <v>501737495</v>
      </c>
      <c r="F41" s="22">
        <v>501737495</v>
      </c>
      <c r="G41" s="22">
        <v>15930245</v>
      </c>
      <c r="H41" s="22">
        <v>83428850</v>
      </c>
      <c r="I41" s="22">
        <v>69821213</v>
      </c>
      <c r="J41" s="22">
        <v>169180308</v>
      </c>
      <c r="K41" s="22">
        <v>72195002</v>
      </c>
      <c r="L41" s="22">
        <v>41665040</v>
      </c>
      <c r="M41" s="22">
        <v>98134051</v>
      </c>
      <c r="N41" s="22">
        <v>211994093</v>
      </c>
      <c r="O41" s="22"/>
      <c r="P41" s="22"/>
      <c r="Q41" s="22"/>
      <c r="R41" s="22"/>
      <c r="S41" s="22"/>
      <c r="T41" s="22"/>
      <c r="U41" s="22"/>
      <c r="V41" s="22"/>
      <c r="W41" s="22">
        <v>381174401</v>
      </c>
      <c r="X41" s="22">
        <v>242612715</v>
      </c>
      <c r="Y41" s="22">
        <v>138561686</v>
      </c>
      <c r="Z41" s="23">
        <v>57.112293558068458</v>
      </c>
      <c r="AA41" s="20">
        <v>501737495</v>
      </c>
    </row>
    <row r="42" spans="1:27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10450002</v>
      </c>
      <c r="Y42" s="22">
        <v>-10450002</v>
      </c>
      <c r="Z42" s="23">
        <v>-100</v>
      </c>
      <c r="AA42" s="20">
        <v>20900000</v>
      </c>
    </row>
    <row r="43" spans="1:27" x14ac:dyDescent="0.25">
      <c r="A43" s="19" t="s">
        <v>68</v>
      </c>
      <c r="B43" s="15" t="s">
        <v>32</v>
      </c>
      <c r="C43" s="20">
        <v>78304</v>
      </c>
      <c r="D43" s="20"/>
      <c r="E43" s="21">
        <v>39894602</v>
      </c>
      <c r="F43" s="22">
        <v>39894602</v>
      </c>
      <c r="G43" s="22"/>
      <c r="H43" s="22"/>
      <c r="I43" s="22">
        <v>136367</v>
      </c>
      <c r="J43" s="22">
        <v>136367</v>
      </c>
      <c r="K43" s="22">
        <v>2885280</v>
      </c>
      <c r="L43" s="22">
        <v>49668907</v>
      </c>
      <c r="M43" s="22">
        <v>1980166</v>
      </c>
      <c r="N43" s="22">
        <v>54534353</v>
      </c>
      <c r="O43" s="22"/>
      <c r="P43" s="22"/>
      <c r="Q43" s="22"/>
      <c r="R43" s="22"/>
      <c r="S43" s="22"/>
      <c r="T43" s="22"/>
      <c r="U43" s="22"/>
      <c r="V43" s="22"/>
      <c r="W43" s="22">
        <v>54670720</v>
      </c>
      <c r="X43" s="22">
        <v>12447300</v>
      </c>
      <c r="Y43" s="22">
        <v>42223420</v>
      </c>
      <c r="Z43" s="23">
        <v>339.21750098414918</v>
      </c>
      <c r="AA43" s="20">
        <v>39894602</v>
      </c>
    </row>
    <row r="44" spans="1:27" x14ac:dyDescent="0.25">
      <c r="A44" s="19" t="s">
        <v>69</v>
      </c>
      <c r="B44" s="15" t="s">
        <v>32</v>
      </c>
      <c r="C44" s="20">
        <v>354837321</v>
      </c>
      <c r="D44" s="20"/>
      <c r="E44" s="21">
        <v>259869841</v>
      </c>
      <c r="F44" s="22">
        <v>259869841</v>
      </c>
      <c r="G44" s="22">
        <v>19533670</v>
      </c>
      <c r="H44" s="22">
        <v>23321925</v>
      </c>
      <c r="I44" s="22">
        <v>29071166</v>
      </c>
      <c r="J44" s="22">
        <v>71926761</v>
      </c>
      <c r="K44" s="22">
        <v>27975617</v>
      </c>
      <c r="L44" s="22">
        <v>21691309</v>
      </c>
      <c r="M44" s="22">
        <v>24512086</v>
      </c>
      <c r="N44" s="22">
        <v>74179012</v>
      </c>
      <c r="O44" s="22"/>
      <c r="P44" s="22"/>
      <c r="Q44" s="22"/>
      <c r="R44" s="22"/>
      <c r="S44" s="22"/>
      <c r="T44" s="22"/>
      <c r="U44" s="22"/>
      <c r="V44" s="22"/>
      <c r="W44" s="22">
        <v>146105773</v>
      </c>
      <c r="X44" s="22">
        <v>117326564</v>
      </c>
      <c r="Y44" s="22">
        <v>28779209</v>
      </c>
      <c r="Z44" s="23">
        <v>24.52915010789884</v>
      </c>
      <c r="AA44" s="20">
        <v>259869841</v>
      </c>
    </row>
    <row r="45" spans="1:27" x14ac:dyDescent="0.25">
      <c r="A45" s="19" t="s">
        <v>70</v>
      </c>
      <c r="B45" s="15" t="s">
        <v>32</v>
      </c>
      <c r="C45" s="20">
        <v>27060998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536004</v>
      </c>
      <c r="Y45" s="22">
        <v>-536004</v>
      </c>
      <c r="Z45" s="23">
        <v>-100</v>
      </c>
      <c r="AA45" s="20">
        <v>8851000</v>
      </c>
    </row>
    <row r="46" spans="1:27" x14ac:dyDescent="0.25">
      <c r="A46" s="19" t="s">
        <v>71</v>
      </c>
      <c r="B46" s="15" t="s">
        <v>32</v>
      </c>
      <c r="C46" s="20">
        <v>24618605</v>
      </c>
      <c r="D46" s="20"/>
      <c r="E46" s="21">
        <v>31750004</v>
      </c>
      <c r="F46" s="22">
        <v>31750004</v>
      </c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>
        <v>1429998</v>
      </c>
      <c r="Y46" s="22">
        <v>-1037687</v>
      </c>
      <c r="Z46" s="23">
        <v>-72.565625965910442</v>
      </c>
      <c r="AA46" s="20">
        <v>31750004</v>
      </c>
    </row>
    <row r="47" spans="1:27" x14ac:dyDescent="0.25">
      <c r="A47" s="37" t="s">
        <v>72</v>
      </c>
      <c r="B47" s="28" t="s">
        <v>32</v>
      </c>
      <c r="C47" s="29">
        <f>SUM(C34:C46)</f>
        <v>4804912052</v>
      </c>
      <c r="D47" s="29">
        <f t="shared" ref="D47:Y47" si="1">SUM(D34:D46)</f>
        <v>0</v>
      </c>
      <c r="E47" s="30">
        <f t="shared" si="1"/>
        <v>4198095293</v>
      </c>
      <c r="F47" s="31">
        <f t="shared" si="1"/>
        <v>4195542835</v>
      </c>
      <c r="G47" s="31">
        <f t="shared" si="1"/>
        <v>225767286</v>
      </c>
      <c r="H47" s="31">
        <f t="shared" si="1"/>
        <v>319461440</v>
      </c>
      <c r="I47" s="31">
        <f t="shared" si="1"/>
        <v>430691079</v>
      </c>
      <c r="J47" s="31">
        <f t="shared" si="1"/>
        <v>975919805</v>
      </c>
      <c r="K47" s="31">
        <f t="shared" si="1"/>
        <v>425135795</v>
      </c>
      <c r="L47" s="31">
        <f t="shared" si="1"/>
        <v>322181142</v>
      </c>
      <c r="M47" s="31">
        <f t="shared" si="1"/>
        <v>380069360</v>
      </c>
      <c r="N47" s="31">
        <f t="shared" si="1"/>
        <v>1127386297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2103306102</v>
      </c>
      <c r="X47" s="31">
        <f t="shared" si="1"/>
        <v>2040914729</v>
      </c>
      <c r="Y47" s="31">
        <f t="shared" si="1"/>
        <v>62391373</v>
      </c>
      <c r="Z47" s="32">
        <f>+IF(X47&lt;&gt;0,+(Y47/X47)*100,0)</f>
        <v>3.0570298755485141</v>
      </c>
      <c r="AA47" s="29">
        <f>SUM(AA34:AA46)</f>
        <v>4195542835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-3054041203</v>
      </c>
      <c r="D48" s="39">
        <f t="shared" si="2"/>
        <v>0</v>
      </c>
      <c r="E48" s="40">
        <f t="shared" si="2"/>
        <v>-1485352625</v>
      </c>
      <c r="F48" s="41">
        <f t="shared" si="2"/>
        <v>-1482800171</v>
      </c>
      <c r="G48" s="41">
        <f t="shared" si="2"/>
        <v>177426452</v>
      </c>
      <c r="H48" s="41">
        <f t="shared" si="2"/>
        <v>-212212148</v>
      </c>
      <c r="I48" s="41">
        <f t="shared" si="2"/>
        <v>-279861324</v>
      </c>
      <c r="J48" s="41">
        <f t="shared" si="2"/>
        <v>-314647020</v>
      </c>
      <c r="K48" s="41">
        <f t="shared" si="2"/>
        <v>-287920432</v>
      </c>
      <c r="L48" s="41">
        <f t="shared" si="2"/>
        <v>-215277044</v>
      </c>
      <c r="M48" s="41">
        <f t="shared" si="2"/>
        <v>-19449712</v>
      </c>
      <c r="N48" s="41">
        <f t="shared" si="2"/>
        <v>-522647188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-837294208</v>
      </c>
      <c r="X48" s="41">
        <f t="shared" si="2"/>
        <v>-176661270</v>
      </c>
      <c r="Y48" s="41">
        <f t="shared" si="2"/>
        <v>-660632938</v>
      </c>
      <c r="Z48" s="42">
        <f>+IF(X48&lt;&gt;0,+(Y48/X48)*100,0)</f>
        <v>373.95459570736699</v>
      </c>
      <c r="AA48" s="39">
        <f>+AA32-AA47</f>
        <v>-1482800171</v>
      </c>
    </row>
    <row r="49" spans="1:27" x14ac:dyDescent="0.25">
      <c r="A49" s="43" t="s">
        <v>74</v>
      </c>
      <c r="B49" s="15" t="s">
        <v>32</v>
      </c>
      <c r="C49" s="20">
        <v>1979980820</v>
      </c>
      <c r="D49" s="20"/>
      <c r="E49" s="21">
        <v>1585020810</v>
      </c>
      <c r="F49" s="22">
        <v>1585020810</v>
      </c>
      <c r="G49" s="22">
        <v>49702145</v>
      </c>
      <c r="H49" s="22">
        <v>54760534</v>
      </c>
      <c r="I49" s="22">
        <v>224423845</v>
      </c>
      <c r="J49" s="22">
        <v>328886524</v>
      </c>
      <c r="K49" s="22">
        <v>127976174</v>
      </c>
      <c r="L49" s="22">
        <v>287719705</v>
      </c>
      <c r="M49" s="22">
        <v>134923299</v>
      </c>
      <c r="N49" s="22">
        <v>550619178</v>
      </c>
      <c r="O49" s="22"/>
      <c r="P49" s="22"/>
      <c r="Q49" s="22"/>
      <c r="R49" s="22"/>
      <c r="S49" s="22"/>
      <c r="T49" s="22"/>
      <c r="U49" s="22"/>
      <c r="V49" s="22"/>
      <c r="W49" s="22">
        <v>879505702</v>
      </c>
      <c r="X49" s="22">
        <v>607220950</v>
      </c>
      <c r="Y49" s="22">
        <v>272284752</v>
      </c>
      <c r="Z49" s="23">
        <v>44.841132704660467</v>
      </c>
      <c r="AA49" s="20">
        <v>1585020810</v>
      </c>
    </row>
    <row r="50" spans="1:27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-1102581627</v>
      </c>
      <c r="D51" s="48">
        <f t="shared" si="3"/>
        <v>0</v>
      </c>
      <c r="E51" s="49">
        <f t="shared" si="3"/>
        <v>99668185</v>
      </c>
      <c r="F51" s="50">
        <f t="shared" si="3"/>
        <v>102220639</v>
      </c>
      <c r="G51" s="50">
        <f t="shared" si="3"/>
        <v>227128597</v>
      </c>
      <c r="H51" s="50">
        <f t="shared" si="3"/>
        <v>-157451614</v>
      </c>
      <c r="I51" s="50">
        <f t="shared" si="3"/>
        <v>-55437479</v>
      </c>
      <c r="J51" s="50">
        <f t="shared" si="3"/>
        <v>14239504</v>
      </c>
      <c r="K51" s="50">
        <f t="shared" si="3"/>
        <v>-159944258</v>
      </c>
      <c r="L51" s="50">
        <f t="shared" si="3"/>
        <v>72442661</v>
      </c>
      <c r="M51" s="50">
        <f t="shared" si="3"/>
        <v>115473587</v>
      </c>
      <c r="N51" s="50">
        <f t="shared" si="3"/>
        <v>27971990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42211494</v>
      </c>
      <c r="X51" s="50">
        <f t="shared" si="3"/>
        <v>430559680</v>
      </c>
      <c r="Y51" s="50">
        <f t="shared" si="3"/>
        <v>-388348186</v>
      </c>
      <c r="Z51" s="51">
        <f>+IF(X51&lt;&gt;0,+(Y51/X51)*100,0)</f>
        <v>-90.196134017936842</v>
      </c>
      <c r="AA51" s="48">
        <f>SUM(AA48:AA50)</f>
        <v>102220639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-1102581627</v>
      </c>
      <c r="D53" s="54">
        <f>+D51-D52</f>
        <v>0</v>
      </c>
      <c r="E53" s="55">
        <f t="shared" si="4"/>
        <v>99668185</v>
      </c>
      <c r="F53" s="56">
        <f t="shared" si="4"/>
        <v>102220639</v>
      </c>
      <c r="G53" s="56">
        <f t="shared" si="4"/>
        <v>227128597</v>
      </c>
      <c r="H53" s="56">
        <f t="shared" si="4"/>
        <v>-157451614</v>
      </c>
      <c r="I53" s="56">
        <f t="shared" si="4"/>
        <v>-55437479</v>
      </c>
      <c r="J53" s="56">
        <f t="shared" si="4"/>
        <v>14239504</v>
      </c>
      <c r="K53" s="56">
        <f t="shared" si="4"/>
        <v>-159944258</v>
      </c>
      <c r="L53" s="56">
        <f t="shared" si="4"/>
        <v>72442661</v>
      </c>
      <c r="M53" s="56">
        <f t="shared" si="4"/>
        <v>115473587</v>
      </c>
      <c r="N53" s="56">
        <f t="shared" si="4"/>
        <v>27971990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42211494</v>
      </c>
      <c r="X53" s="56">
        <f t="shared" si="4"/>
        <v>430559680</v>
      </c>
      <c r="Y53" s="56">
        <f t="shared" si="4"/>
        <v>-388348186</v>
      </c>
      <c r="Z53" s="57">
        <f>+IF(X53&lt;&gt;0,+(Y53/X53)*100,0)</f>
        <v>-90.196134017936842</v>
      </c>
      <c r="AA53" s="54">
        <f>+AA51-AA52</f>
        <v>102220639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-1102581627</v>
      </c>
      <c r="D56" s="48">
        <f>SUM(D53:D55)</f>
        <v>0</v>
      </c>
      <c r="E56" s="49">
        <f t="shared" si="5"/>
        <v>99668185</v>
      </c>
      <c r="F56" s="50">
        <f t="shared" si="5"/>
        <v>102220639</v>
      </c>
      <c r="G56" s="50">
        <f t="shared" si="5"/>
        <v>227128597</v>
      </c>
      <c r="H56" s="50">
        <f t="shared" si="5"/>
        <v>-157451614</v>
      </c>
      <c r="I56" s="50">
        <f t="shared" si="5"/>
        <v>-55437479</v>
      </c>
      <c r="J56" s="50">
        <f t="shared" si="5"/>
        <v>14239504</v>
      </c>
      <c r="K56" s="50">
        <f t="shared" si="5"/>
        <v>-159944258</v>
      </c>
      <c r="L56" s="50">
        <f t="shared" si="5"/>
        <v>72442661</v>
      </c>
      <c r="M56" s="50">
        <f t="shared" si="5"/>
        <v>115473587</v>
      </c>
      <c r="N56" s="50">
        <f t="shared" si="5"/>
        <v>27971990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42211494</v>
      </c>
      <c r="X56" s="50">
        <f t="shared" si="5"/>
        <v>430559680</v>
      </c>
      <c r="Y56" s="50">
        <f t="shared" si="5"/>
        <v>-388348186</v>
      </c>
      <c r="Z56" s="51">
        <f>+IF(X56&lt;&gt;0,+(Y56/X56)*100,0)</f>
        <v>-90.196134017936842</v>
      </c>
      <c r="AA56" s="48">
        <f>SUM(AA53:AA55)</f>
        <v>102220639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-1102581627</v>
      </c>
      <c r="D59" s="65">
        <f>SUM(D56:D58)</f>
        <v>0</v>
      </c>
      <c r="E59" s="66">
        <f t="shared" si="6"/>
        <v>99668185</v>
      </c>
      <c r="F59" s="67">
        <f t="shared" si="6"/>
        <v>102220639</v>
      </c>
      <c r="G59" s="67">
        <f t="shared" si="6"/>
        <v>227128597</v>
      </c>
      <c r="H59" s="67">
        <f t="shared" si="6"/>
        <v>-157451614</v>
      </c>
      <c r="I59" s="67">
        <f t="shared" si="6"/>
        <v>-55437479</v>
      </c>
      <c r="J59" s="67">
        <f t="shared" si="6"/>
        <v>14239504</v>
      </c>
      <c r="K59" s="67">
        <f t="shared" si="6"/>
        <v>-159944258</v>
      </c>
      <c r="L59" s="67">
        <f t="shared" si="6"/>
        <v>72442661</v>
      </c>
      <c r="M59" s="67">
        <f t="shared" si="6"/>
        <v>115473587</v>
      </c>
      <c r="N59" s="67">
        <f t="shared" si="6"/>
        <v>27971990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42211494</v>
      </c>
      <c r="X59" s="67">
        <f t="shared" si="6"/>
        <v>430559680</v>
      </c>
      <c r="Y59" s="67">
        <f t="shared" si="6"/>
        <v>-388348186</v>
      </c>
      <c r="Z59" s="68">
        <f>+IF(X59&lt;&gt;0,+(Y59/X59)*100,0)</f>
        <v>-90.196134017936842</v>
      </c>
      <c r="AA59" s="65">
        <f>SUM(AA56:AA58)</f>
        <v>102220639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>
        <v>729219</v>
      </c>
      <c r="N7" s="22">
        <v>729219</v>
      </c>
      <c r="O7" s="22"/>
      <c r="P7" s="22"/>
      <c r="Q7" s="22"/>
      <c r="R7" s="22"/>
      <c r="S7" s="22"/>
      <c r="T7" s="22"/>
      <c r="U7" s="22"/>
      <c r="V7" s="22"/>
      <c r="W7" s="22">
        <v>729219</v>
      </c>
      <c r="X7" s="22"/>
      <c r="Y7" s="22">
        <v>729219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60072</v>
      </c>
      <c r="N13" s="22">
        <v>60072</v>
      </c>
      <c r="O13" s="22"/>
      <c r="P13" s="22"/>
      <c r="Q13" s="22"/>
      <c r="R13" s="22"/>
      <c r="S13" s="22"/>
      <c r="T13" s="22"/>
      <c r="U13" s="22"/>
      <c r="V13" s="22"/>
      <c r="W13" s="22">
        <v>60072</v>
      </c>
      <c r="X13" s="22"/>
      <c r="Y13" s="22">
        <v>60072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-1152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-29979</v>
      </c>
      <c r="H32" s="31">
        <f t="shared" si="0"/>
        <v>29979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789291</v>
      </c>
      <c r="N32" s="31">
        <f t="shared" si="0"/>
        <v>789291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789291</v>
      </c>
      <c r="X32" s="31">
        <f t="shared" si="0"/>
        <v>0</v>
      </c>
      <c r="Y32" s="31">
        <f t="shared" si="0"/>
        <v>789291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>
        <v>488735</v>
      </c>
      <c r="N34" s="22">
        <v>488735</v>
      </c>
      <c r="O34" s="22"/>
      <c r="P34" s="22"/>
      <c r="Q34" s="22"/>
      <c r="R34" s="22"/>
      <c r="S34" s="22"/>
      <c r="T34" s="22"/>
      <c r="U34" s="22"/>
      <c r="V34" s="22"/>
      <c r="W34" s="22">
        <v>488735</v>
      </c>
      <c r="X34" s="22"/>
      <c r="Y34" s="22">
        <v>488735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190616</v>
      </c>
      <c r="H37" s="22">
        <v>-48154</v>
      </c>
      <c r="I37" s="22">
        <v>-33580</v>
      </c>
      <c r="J37" s="22">
        <v>108882</v>
      </c>
      <c r="K37" s="22">
        <v>135868</v>
      </c>
      <c r="L37" s="22">
        <v>-244751</v>
      </c>
      <c r="M37" s="22">
        <v>125955</v>
      </c>
      <c r="N37" s="22">
        <v>17072</v>
      </c>
      <c r="O37" s="22"/>
      <c r="P37" s="22"/>
      <c r="Q37" s="22"/>
      <c r="R37" s="22"/>
      <c r="S37" s="22"/>
      <c r="T37" s="22"/>
      <c r="U37" s="22"/>
      <c r="V37" s="22"/>
      <c r="W37" s="22">
        <v>125954</v>
      </c>
      <c r="X37" s="22"/>
      <c r="Y37" s="22">
        <v>125954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>
        <v>154607</v>
      </c>
      <c r="N41" s="22">
        <v>154607</v>
      </c>
      <c r="O41" s="22"/>
      <c r="P41" s="22"/>
      <c r="Q41" s="22"/>
      <c r="R41" s="22"/>
      <c r="S41" s="22"/>
      <c r="T41" s="22"/>
      <c r="U41" s="22"/>
      <c r="V41" s="22"/>
      <c r="W41" s="22">
        <v>154607</v>
      </c>
      <c r="X41" s="22"/>
      <c r="Y41" s="22">
        <v>154607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190616</v>
      </c>
      <c r="H47" s="31">
        <f t="shared" si="1"/>
        <v>-48154</v>
      </c>
      <c r="I47" s="31">
        <f t="shared" si="1"/>
        <v>-33580</v>
      </c>
      <c r="J47" s="31">
        <f t="shared" si="1"/>
        <v>108882</v>
      </c>
      <c r="K47" s="31">
        <f t="shared" si="1"/>
        <v>135868</v>
      </c>
      <c r="L47" s="31">
        <f t="shared" si="1"/>
        <v>-244751</v>
      </c>
      <c r="M47" s="31">
        <f t="shared" si="1"/>
        <v>769297</v>
      </c>
      <c r="N47" s="31">
        <f t="shared" si="1"/>
        <v>660414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769296</v>
      </c>
      <c r="X47" s="31">
        <f t="shared" si="1"/>
        <v>0</v>
      </c>
      <c r="Y47" s="31">
        <f t="shared" si="1"/>
        <v>769296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-220595</v>
      </c>
      <c r="H48" s="41">
        <f t="shared" si="2"/>
        <v>78133</v>
      </c>
      <c r="I48" s="41">
        <f t="shared" si="2"/>
        <v>33580</v>
      </c>
      <c r="J48" s="41">
        <f t="shared" si="2"/>
        <v>-108882</v>
      </c>
      <c r="K48" s="41">
        <f t="shared" si="2"/>
        <v>-135868</v>
      </c>
      <c r="L48" s="41">
        <f t="shared" si="2"/>
        <v>244751</v>
      </c>
      <c r="M48" s="41">
        <f t="shared" si="2"/>
        <v>19994</v>
      </c>
      <c r="N48" s="41">
        <f t="shared" si="2"/>
        <v>128877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19995</v>
      </c>
      <c r="X48" s="41">
        <f t="shared" si="2"/>
        <v>0</v>
      </c>
      <c r="Y48" s="41">
        <f t="shared" si="2"/>
        <v>19995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-220595</v>
      </c>
      <c r="H51" s="50">
        <f t="shared" si="3"/>
        <v>78133</v>
      </c>
      <c r="I51" s="50">
        <f t="shared" si="3"/>
        <v>33580</v>
      </c>
      <c r="J51" s="50">
        <f t="shared" si="3"/>
        <v>-108882</v>
      </c>
      <c r="K51" s="50">
        <f t="shared" si="3"/>
        <v>-135868</v>
      </c>
      <c r="L51" s="50">
        <f t="shared" si="3"/>
        <v>244751</v>
      </c>
      <c r="M51" s="50">
        <f t="shared" si="3"/>
        <v>19994</v>
      </c>
      <c r="N51" s="50">
        <f t="shared" si="3"/>
        <v>128877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19995</v>
      </c>
      <c r="X51" s="50">
        <f t="shared" si="3"/>
        <v>0</v>
      </c>
      <c r="Y51" s="50">
        <f t="shared" si="3"/>
        <v>19995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-220595</v>
      </c>
      <c r="H53" s="56">
        <f t="shared" si="4"/>
        <v>78133</v>
      </c>
      <c r="I53" s="56">
        <f t="shared" si="4"/>
        <v>33580</v>
      </c>
      <c r="J53" s="56">
        <f t="shared" si="4"/>
        <v>-108882</v>
      </c>
      <c r="K53" s="56">
        <f t="shared" si="4"/>
        <v>-135868</v>
      </c>
      <c r="L53" s="56">
        <f t="shared" si="4"/>
        <v>244751</v>
      </c>
      <c r="M53" s="56">
        <f t="shared" si="4"/>
        <v>19994</v>
      </c>
      <c r="N53" s="56">
        <f t="shared" si="4"/>
        <v>128877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19995</v>
      </c>
      <c r="X53" s="56">
        <f t="shared" si="4"/>
        <v>0</v>
      </c>
      <c r="Y53" s="56">
        <f t="shared" si="4"/>
        <v>19995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-220595</v>
      </c>
      <c r="H56" s="50">
        <f t="shared" si="5"/>
        <v>78133</v>
      </c>
      <c r="I56" s="50">
        <f t="shared" si="5"/>
        <v>33580</v>
      </c>
      <c r="J56" s="50">
        <f t="shared" si="5"/>
        <v>-108882</v>
      </c>
      <c r="K56" s="50">
        <f t="shared" si="5"/>
        <v>-135868</v>
      </c>
      <c r="L56" s="50">
        <f t="shared" si="5"/>
        <v>244751</v>
      </c>
      <c r="M56" s="50">
        <f t="shared" si="5"/>
        <v>19994</v>
      </c>
      <c r="N56" s="50">
        <f t="shared" si="5"/>
        <v>128877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19995</v>
      </c>
      <c r="X56" s="50">
        <f t="shared" si="5"/>
        <v>0</v>
      </c>
      <c r="Y56" s="50">
        <f t="shared" si="5"/>
        <v>19995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-220595</v>
      </c>
      <c r="H59" s="67">
        <f t="shared" si="6"/>
        <v>78133</v>
      </c>
      <c r="I59" s="67">
        <f t="shared" si="6"/>
        <v>33580</v>
      </c>
      <c r="J59" s="67">
        <f t="shared" si="6"/>
        <v>-108882</v>
      </c>
      <c r="K59" s="67">
        <f t="shared" si="6"/>
        <v>-135868</v>
      </c>
      <c r="L59" s="67">
        <f t="shared" si="6"/>
        <v>244751</v>
      </c>
      <c r="M59" s="67">
        <f t="shared" si="6"/>
        <v>19994</v>
      </c>
      <c r="N59" s="67">
        <f t="shared" si="6"/>
        <v>128877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19995</v>
      </c>
      <c r="X59" s="67">
        <f t="shared" si="6"/>
        <v>0</v>
      </c>
      <c r="Y59" s="67">
        <f t="shared" si="6"/>
        <v>19995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309</v>
      </c>
      <c r="X7" s="22"/>
      <c r="Y7" s="22">
        <v>309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1861228</v>
      </c>
      <c r="H13" s="22">
        <v>1876193</v>
      </c>
      <c r="I13" s="22">
        <v>1891481</v>
      </c>
      <c r="J13" s="22">
        <v>5628902</v>
      </c>
      <c r="K13" s="22">
        <v>1921279</v>
      </c>
      <c r="L13" s="22">
        <v>1927281</v>
      </c>
      <c r="M13" s="22"/>
      <c r="N13" s="22">
        <v>3848560</v>
      </c>
      <c r="O13" s="22"/>
      <c r="P13" s="22"/>
      <c r="Q13" s="22"/>
      <c r="R13" s="22"/>
      <c r="S13" s="22"/>
      <c r="T13" s="22"/>
      <c r="U13" s="22"/>
      <c r="V13" s="22"/>
      <c r="W13" s="22">
        <v>9477462</v>
      </c>
      <c r="X13" s="22"/>
      <c r="Y13" s="22">
        <v>9477462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1861537</v>
      </c>
      <c r="H32" s="31">
        <f t="shared" si="0"/>
        <v>1876193</v>
      </c>
      <c r="I32" s="31">
        <f t="shared" si="0"/>
        <v>1891481</v>
      </c>
      <c r="J32" s="31">
        <f t="shared" si="0"/>
        <v>5629211</v>
      </c>
      <c r="K32" s="31">
        <f t="shared" si="0"/>
        <v>1921279</v>
      </c>
      <c r="L32" s="31">
        <f t="shared" si="0"/>
        <v>1927281</v>
      </c>
      <c r="M32" s="31">
        <f t="shared" si="0"/>
        <v>0</v>
      </c>
      <c r="N32" s="31">
        <f t="shared" si="0"/>
        <v>3848560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9477771</v>
      </c>
      <c r="X32" s="31">
        <f t="shared" si="0"/>
        <v>0</v>
      </c>
      <c r="Y32" s="31">
        <f t="shared" si="0"/>
        <v>9477771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>
        <v>3093603</v>
      </c>
      <c r="H34" s="22">
        <v>3026917</v>
      </c>
      <c r="I34" s="22">
        <v>2687734</v>
      </c>
      <c r="J34" s="22">
        <v>8808254</v>
      </c>
      <c r="K34" s="22">
        <v>3151985</v>
      </c>
      <c r="L34" s="22">
        <v>3028569</v>
      </c>
      <c r="M34" s="22"/>
      <c r="N34" s="22">
        <v>6180554</v>
      </c>
      <c r="O34" s="22"/>
      <c r="P34" s="22"/>
      <c r="Q34" s="22"/>
      <c r="R34" s="22"/>
      <c r="S34" s="22"/>
      <c r="T34" s="22"/>
      <c r="U34" s="22"/>
      <c r="V34" s="22"/>
      <c r="W34" s="22">
        <v>14988808</v>
      </c>
      <c r="X34" s="22"/>
      <c r="Y34" s="22">
        <v>14988808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182934</v>
      </c>
      <c r="H37" s="22">
        <v>635590</v>
      </c>
      <c r="I37" s="22">
        <v>613511</v>
      </c>
      <c r="J37" s="22">
        <v>1432035</v>
      </c>
      <c r="K37" s="22">
        <v>1337595</v>
      </c>
      <c r="L37" s="22">
        <v>452397</v>
      </c>
      <c r="M37" s="22"/>
      <c r="N37" s="22">
        <v>1789992</v>
      </c>
      <c r="O37" s="22"/>
      <c r="P37" s="22"/>
      <c r="Q37" s="22"/>
      <c r="R37" s="22"/>
      <c r="S37" s="22"/>
      <c r="T37" s="22"/>
      <c r="U37" s="22"/>
      <c r="V37" s="22"/>
      <c r="W37" s="22">
        <v>3222027</v>
      </c>
      <c r="X37" s="22"/>
      <c r="Y37" s="22">
        <v>3222027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162017</v>
      </c>
      <c r="H41" s="22">
        <v>180025</v>
      </c>
      <c r="I41" s="22">
        <v>175820</v>
      </c>
      <c r="J41" s="22">
        <v>517862</v>
      </c>
      <c r="K41" s="22">
        <v>199092</v>
      </c>
      <c r="L41" s="22">
        <v>179740</v>
      </c>
      <c r="M41" s="22"/>
      <c r="N41" s="22">
        <v>378832</v>
      </c>
      <c r="O41" s="22"/>
      <c r="P41" s="22"/>
      <c r="Q41" s="22"/>
      <c r="R41" s="22"/>
      <c r="S41" s="22"/>
      <c r="T41" s="22"/>
      <c r="U41" s="22"/>
      <c r="V41" s="22"/>
      <c r="W41" s="22">
        <v>896694</v>
      </c>
      <c r="X41" s="22"/>
      <c r="Y41" s="22">
        <v>896694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30994</v>
      </c>
      <c r="H44" s="22">
        <v>360599</v>
      </c>
      <c r="I44" s="22">
        <v>31952</v>
      </c>
      <c r="J44" s="22">
        <v>423545</v>
      </c>
      <c r="K44" s="22">
        <v>72442</v>
      </c>
      <c r="L44" s="22">
        <v>63815</v>
      </c>
      <c r="M44" s="22"/>
      <c r="N44" s="22">
        <v>136257</v>
      </c>
      <c r="O44" s="22"/>
      <c r="P44" s="22"/>
      <c r="Q44" s="22"/>
      <c r="R44" s="22"/>
      <c r="S44" s="22"/>
      <c r="T44" s="22"/>
      <c r="U44" s="22"/>
      <c r="V44" s="22"/>
      <c r="W44" s="22">
        <v>559802</v>
      </c>
      <c r="X44" s="22"/>
      <c r="Y44" s="22">
        <v>559802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3469548</v>
      </c>
      <c r="H47" s="31">
        <f t="shared" si="1"/>
        <v>4203131</v>
      </c>
      <c r="I47" s="31">
        <f t="shared" si="1"/>
        <v>3509017</v>
      </c>
      <c r="J47" s="31">
        <f t="shared" si="1"/>
        <v>11181696</v>
      </c>
      <c r="K47" s="31">
        <f t="shared" si="1"/>
        <v>4761114</v>
      </c>
      <c r="L47" s="31">
        <f t="shared" si="1"/>
        <v>3724521</v>
      </c>
      <c r="M47" s="31">
        <f t="shared" si="1"/>
        <v>0</v>
      </c>
      <c r="N47" s="31">
        <f t="shared" si="1"/>
        <v>8485635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19667331</v>
      </c>
      <c r="X47" s="31">
        <f t="shared" si="1"/>
        <v>0</v>
      </c>
      <c r="Y47" s="31">
        <f t="shared" si="1"/>
        <v>19667331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-1608011</v>
      </c>
      <c r="H48" s="41">
        <f t="shared" si="2"/>
        <v>-2326938</v>
      </c>
      <c r="I48" s="41">
        <f t="shared" si="2"/>
        <v>-1617536</v>
      </c>
      <c r="J48" s="41">
        <f t="shared" si="2"/>
        <v>-5552485</v>
      </c>
      <c r="K48" s="41">
        <f t="shared" si="2"/>
        <v>-2839835</v>
      </c>
      <c r="L48" s="41">
        <f t="shared" si="2"/>
        <v>-1797240</v>
      </c>
      <c r="M48" s="41">
        <f t="shared" si="2"/>
        <v>0</v>
      </c>
      <c r="N48" s="41">
        <f t="shared" si="2"/>
        <v>-4637075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-10189560</v>
      </c>
      <c r="X48" s="41">
        <f t="shared" si="2"/>
        <v>0</v>
      </c>
      <c r="Y48" s="41">
        <f t="shared" si="2"/>
        <v>-10189560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-1608011</v>
      </c>
      <c r="H51" s="50">
        <f t="shared" si="3"/>
        <v>-2326938</v>
      </c>
      <c r="I51" s="50">
        <f t="shared" si="3"/>
        <v>-1617536</v>
      </c>
      <c r="J51" s="50">
        <f t="shared" si="3"/>
        <v>-5552485</v>
      </c>
      <c r="K51" s="50">
        <f t="shared" si="3"/>
        <v>-2839835</v>
      </c>
      <c r="L51" s="50">
        <f t="shared" si="3"/>
        <v>-1797240</v>
      </c>
      <c r="M51" s="50">
        <f t="shared" si="3"/>
        <v>0</v>
      </c>
      <c r="N51" s="50">
        <f t="shared" si="3"/>
        <v>-4637075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-10189560</v>
      </c>
      <c r="X51" s="50">
        <f t="shared" si="3"/>
        <v>0</v>
      </c>
      <c r="Y51" s="50">
        <f t="shared" si="3"/>
        <v>-10189560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-1608011</v>
      </c>
      <c r="H53" s="56">
        <f t="shared" si="4"/>
        <v>-2326938</v>
      </c>
      <c r="I53" s="56">
        <f t="shared" si="4"/>
        <v>-1617536</v>
      </c>
      <c r="J53" s="56">
        <f t="shared" si="4"/>
        <v>-5552485</v>
      </c>
      <c r="K53" s="56">
        <f t="shared" si="4"/>
        <v>-2839835</v>
      </c>
      <c r="L53" s="56">
        <f t="shared" si="4"/>
        <v>-1797240</v>
      </c>
      <c r="M53" s="56">
        <f t="shared" si="4"/>
        <v>0</v>
      </c>
      <c r="N53" s="56">
        <f t="shared" si="4"/>
        <v>-4637075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-10189560</v>
      </c>
      <c r="X53" s="56">
        <f t="shared" si="4"/>
        <v>0</v>
      </c>
      <c r="Y53" s="56">
        <f t="shared" si="4"/>
        <v>-10189560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-1608011</v>
      </c>
      <c r="H56" s="50">
        <f t="shared" si="5"/>
        <v>-2326938</v>
      </c>
      <c r="I56" s="50">
        <f t="shared" si="5"/>
        <v>-1617536</v>
      </c>
      <c r="J56" s="50">
        <f t="shared" si="5"/>
        <v>-5552485</v>
      </c>
      <c r="K56" s="50">
        <f t="shared" si="5"/>
        <v>-2839835</v>
      </c>
      <c r="L56" s="50">
        <f t="shared" si="5"/>
        <v>-1797240</v>
      </c>
      <c r="M56" s="50">
        <f t="shared" si="5"/>
        <v>0</v>
      </c>
      <c r="N56" s="50">
        <f t="shared" si="5"/>
        <v>-4637075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-10189560</v>
      </c>
      <c r="X56" s="50">
        <f t="shared" si="5"/>
        <v>0</v>
      </c>
      <c r="Y56" s="50">
        <f t="shared" si="5"/>
        <v>-10189560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-1608011</v>
      </c>
      <c r="H59" s="67">
        <f t="shared" si="6"/>
        <v>-2326938</v>
      </c>
      <c r="I59" s="67">
        <f t="shared" si="6"/>
        <v>-1617536</v>
      </c>
      <c r="J59" s="67">
        <f t="shared" si="6"/>
        <v>-5552485</v>
      </c>
      <c r="K59" s="67">
        <f t="shared" si="6"/>
        <v>-2839835</v>
      </c>
      <c r="L59" s="67">
        <f t="shared" si="6"/>
        <v>-1797240</v>
      </c>
      <c r="M59" s="67">
        <f t="shared" si="6"/>
        <v>0</v>
      </c>
      <c r="N59" s="67">
        <f t="shared" si="6"/>
        <v>-4637075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-10189560</v>
      </c>
      <c r="X59" s="67">
        <f t="shared" si="6"/>
        <v>0</v>
      </c>
      <c r="Y59" s="67">
        <f t="shared" si="6"/>
        <v>-10189560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>
        <v>1960582</v>
      </c>
      <c r="L7" s="22">
        <v>-1230967</v>
      </c>
      <c r="M7" s="22">
        <v>420113</v>
      </c>
      <c r="N7" s="22">
        <v>1149728</v>
      </c>
      <c r="O7" s="22"/>
      <c r="P7" s="22"/>
      <c r="Q7" s="22"/>
      <c r="R7" s="22"/>
      <c r="S7" s="22"/>
      <c r="T7" s="22"/>
      <c r="U7" s="22"/>
      <c r="V7" s="22"/>
      <c r="W7" s="22">
        <v>1921269</v>
      </c>
      <c r="X7" s="22"/>
      <c r="Y7" s="22">
        <v>1921269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-229</v>
      </c>
      <c r="M13" s="22"/>
      <c r="N13" s="22">
        <v>-229</v>
      </c>
      <c r="O13" s="22"/>
      <c r="P13" s="22"/>
      <c r="Q13" s="22"/>
      <c r="R13" s="22"/>
      <c r="S13" s="22"/>
      <c r="T13" s="22"/>
      <c r="U13" s="22"/>
      <c r="V13" s="22"/>
      <c r="W13" s="22">
        <v>-229</v>
      </c>
      <c r="X13" s="22"/>
      <c r="Y13" s="22">
        <v>-229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287270</v>
      </c>
      <c r="H32" s="31">
        <f t="shared" si="0"/>
        <v>347739</v>
      </c>
      <c r="I32" s="31">
        <f t="shared" si="0"/>
        <v>136532</v>
      </c>
      <c r="J32" s="31">
        <f t="shared" si="0"/>
        <v>771541</v>
      </c>
      <c r="K32" s="31">
        <f t="shared" si="0"/>
        <v>1960582</v>
      </c>
      <c r="L32" s="31">
        <f t="shared" si="0"/>
        <v>-1231196</v>
      </c>
      <c r="M32" s="31">
        <f t="shared" si="0"/>
        <v>420113</v>
      </c>
      <c r="N32" s="31">
        <f t="shared" si="0"/>
        <v>1149499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1921040</v>
      </c>
      <c r="X32" s="31">
        <f t="shared" si="0"/>
        <v>0</v>
      </c>
      <c r="Y32" s="31">
        <f t="shared" si="0"/>
        <v>1921040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-126865</v>
      </c>
      <c r="D34" s="20"/>
      <c r="E34" s="21"/>
      <c r="F34" s="22"/>
      <c r="G34" s="22">
        <v>485166</v>
      </c>
      <c r="H34" s="22">
        <v>394189</v>
      </c>
      <c r="I34" s="22">
        <v>552188</v>
      </c>
      <c r="J34" s="22">
        <v>1431543</v>
      </c>
      <c r="K34" s="22">
        <v>483140</v>
      </c>
      <c r="L34" s="22">
        <v>549560</v>
      </c>
      <c r="M34" s="22">
        <v>566938</v>
      </c>
      <c r="N34" s="22">
        <v>1599638</v>
      </c>
      <c r="O34" s="22"/>
      <c r="P34" s="22"/>
      <c r="Q34" s="22"/>
      <c r="R34" s="22"/>
      <c r="S34" s="22"/>
      <c r="T34" s="22"/>
      <c r="U34" s="22"/>
      <c r="V34" s="22"/>
      <c r="W34" s="22">
        <v>3031181</v>
      </c>
      <c r="X34" s="22"/>
      <c r="Y34" s="22">
        <v>3031181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46813</v>
      </c>
      <c r="D44" s="20"/>
      <c r="E44" s="21"/>
      <c r="F44" s="22"/>
      <c r="G44" s="22">
        <v>8754</v>
      </c>
      <c r="H44" s="22">
        <v>8597</v>
      </c>
      <c r="I44" s="22">
        <v>4664</v>
      </c>
      <c r="J44" s="22">
        <v>22015</v>
      </c>
      <c r="K44" s="22">
        <v>13857</v>
      </c>
      <c r="L44" s="22">
        <v>13906</v>
      </c>
      <c r="M44" s="22">
        <v>5705</v>
      </c>
      <c r="N44" s="22">
        <v>33468</v>
      </c>
      <c r="O44" s="22"/>
      <c r="P44" s="22"/>
      <c r="Q44" s="22"/>
      <c r="R44" s="22"/>
      <c r="S44" s="22"/>
      <c r="T44" s="22"/>
      <c r="U44" s="22"/>
      <c r="V44" s="22"/>
      <c r="W44" s="22">
        <v>55483</v>
      </c>
      <c r="X44" s="22"/>
      <c r="Y44" s="22">
        <v>55483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-80052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493920</v>
      </c>
      <c r="H47" s="31">
        <f t="shared" si="1"/>
        <v>402786</v>
      </c>
      <c r="I47" s="31">
        <f t="shared" si="1"/>
        <v>556852</v>
      </c>
      <c r="J47" s="31">
        <f t="shared" si="1"/>
        <v>1453558</v>
      </c>
      <c r="K47" s="31">
        <f t="shared" si="1"/>
        <v>496997</v>
      </c>
      <c r="L47" s="31">
        <f t="shared" si="1"/>
        <v>563466</v>
      </c>
      <c r="M47" s="31">
        <f t="shared" si="1"/>
        <v>572643</v>
      </c>
      <c r="N47" s="31">
        <f t="shared" si="1"/>
        <v>1633106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3086664</v>
      </c>
      <c r="X47" s="31">
        <f t="shared" si="1"/>
        <v>0</v>
      </c>
      <c r="Y47" s="31">
        <f t="shared" si="1"/>
        <v>3086664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-450962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-206650</v>
      </c>
      <c r="H48" s="41">
        <f t="shared" si="2"/>
        <v>-55047</v>
      </c>
      <c r="I48" s="41">
        <f t="shared" si="2"/>
        <v>-420320</v>
      </c>
      <c r="J48" s="41">
        <f t="shared" si="2"/>
        <v>-682017</v>
      </c>
      <c r="K48" s="41">
        <f t="shared" si="2"/>
        <v>1463585</v>
      </c>
      <c r="L48" s="41">
        <f t="shared" si="2"/>
        <v>-1794662</v>
      </c>
      <c r="M48" s="41">
        <f t="shared" si="2"/>
        <v>-152530</v>
      </c>
      <c r="N48" s="41">
        <f t="shared" si="2"/>
        <v>-483607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-1165624</v>
      </c>
      <c r="X48" s="41">
        <f t="shared" si="2"/>
        <v>0</v>
      </c>
      <c r="Y48" s="41">
        <f t="shared" si="2"/>
        <v>-1165624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-450962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-206650</v>
      </c>
      <c r="H51" s="50">
        <f t="shared" si="3"/>
        <v>-55047</v>
      </c>
      <c r="I51" s="50">
        <f t="shared" si="3"/>
        <v>-420320</v>
      </c>
      <c r="J51" s="50">
        <f t="shared" si="3"/>
        <v>-682017</v>
      </c>
      <c r="K51" s="50">
        <f t="shared" si="3"/>
        <v>1463585</v>
      </c>
      <c r="L51" s="50">
        <f t="shared" si="3"/>
        <v>-1794662</v>
      </c>
      <c r="M51" s="50">
        <f t="shared" si="3"/>
        <v>-152530</v>
      </c>
      <c r="N51" s="50">
        <f t="shared" si="3"/>
        <v>-483607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-1165624</v>
      </c>
      <c r="X51" s="50">
        <f t="shared" si="3"/>
        <v>0</v>
      </c>
      <c r="Y51" s="50">
        <f t="shared" si="3"/>
        <v>-1165624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-450962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-206650</v>
      </c>
      <c r="H53" s="56">
        <f t="shared" si="4"/>
        <v>-55047</v>
      </c>
      <c r="I53" s="56">
        <f t="shared" si="4"/>
        <v>-420320</v>
      </c>
      <c r="J53" s="56">
        <f t="shared" si="4"/>
        <v>-682017</v>
      </c>
      <c r="K53" s="56">
        <f t="shared" si="4"/>
        <v>1463585</v>
      </c>
      <c r="L53" s="56">
        <f t="shared" si="4"/>
        <v>-1794662</v>
      </c>
      <c r="M53" s="56">
        <f t="shared" si="4"/>
        <v>-152530</v>
      </c>
      <c r="N53" s="56">
        <f t="shared" si="4"/>
        <v>-483607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-1165624</v>
      </c>
      <c r="X53" s="56">
        <f t="shared" si="4"/>
        <v>0</v>
      </c>
      <c r="Y53" s="56">
        <f t="shared" si="4"/>
        <v>-1165624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-450962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-206650</v>
      </c>
      <c r="H56" s="50">
        <f t="shared" si="5"/>
        <v>-55047</v>
      </c>
      <c r="I56" s="50">
        <f t="shared" si="5"/>
        <v>-420320</v>
      </c>
      <c r="J56" s="50">
        <f t="shared" si="5"/>
        <v>-682017</v>
      </c>
      <c r="K56" s="50">
        <f t="shared" si="5"/>
        <v>1463585</v>
      </c>
      <c r="L56" s="50">
        <f t="shared" si="5"/>
        <v>-1794662</v>
      </c>
      <c r="M56" s="50">
        <f t="shared" si="5"/>
        <v>-152530</v>
      </c>
      <c r="N56" s="50">
        <f t="shared" si="5"/>
        <v>-483607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-1165624</v>
      </c>
      <c r="X56" s="50">
        <f t="shared" si="5"/>
        <v>0</v>
      </c>
      <c r="Y56" s="50">
        <f t="shared" si="5"/>
        <v>-1165624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-450962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-206650</v>
      </c>
      <c r="H59" s="67">
        <f t="shared" si="6"/>
        <v>-55047</v>
      </c>
      <c r="I59" s="67">
        <f t="shared" si="6"/>
        <v>-420320</v>
      </c>
      <c r="J59" s="67">
        <f t="shared" si="6"/>
        <v>-682017</v>
      </c>
      <c r="K59" s="67">
        <f t="shared" si="6"/>
        <v>1463585</v>
      </c>
      <c r="L59" s="67">
        <f t="shared" si="6"/>
        <v>-1794662</v>
      </c>
      <c r="M59" s="67">
        <f t="shared" si="6"/>
        <v>-152530</v>
      </c>
      <c r="N59" s="67">
        <f t="shared" si="6"/>
        <v>-483607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-1165624</v>
      </c>
      <c r="X59" s="67">
        <f t="shared" si="6"/>
        <v>0</v>
      </c>
      <c r="Y59" s="67">
        <f t="shared" si="6"/>
        <v>-1165624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>
        <v>9984135</v>
      </c>
      <c r="L7" s="22">
        <v>10301406</v>
      </c>
      <c r="M7" s="22">
        <v>6420842</v>
      </c>
      <c r="N7" s="22">
        <v>26706383</v>
      </c>
      <c r="O7" s="22"/>
      <c r="P7" s="22"/>
      <c r="Q7" s="22"/>
      <c r="R7" s="22"/>
      <c r="S7" s="22"/>
      <c r="T7" s="22"/>
      <c r="U7" s="22"/>
      <c r="V7" s="22"/>
      <c r="W7" s="22">
        <v>49316573</v>
      </c>
      <c r="X7" s="22">
        <v>150956850</v>
      </c>
      <c r="Y7" s="22">
        <v>-101640277</v>
      </c>
      <c r="Z7" s="23">
        <v>-67.330682244628179</v>
      </c>
      <c r="AA7" s="20">
        <v>301913700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>
        <v>6015819</v>
      </c>
      <c r="L13" s="22">
        <v>723569</v>
      </c>
      <c r="M13" s="22">
        <v>6148605</v>
      </c>
      <c r="N13" s="22">
        <v>12887993</v>
      </c>
      <c r="O13" s="22"/>
      <c r="P13" s="22"/>
      <c r="Q13" s="22"/>
      <c r="R13" s="22"/>
      <c r="S13" s="22"/>
      <c r="T13" s="22"/>
      <c r="U13" s="22"/>
      <c r="V13" s="22"/>
      <c r="W13" s="22">
        <v>18947494</v>
      </c>
      <c r="X13" s="22">
        <v>36693096</v>
      </c>
      <c r="Y13" s="22">
        <v>-17745602</v>
      </c>
      <c r="Z13" s="23">
        <v>-48.362236863305291</v>
      </c>
      <c r="AA13" s="20">
        <v>73386192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25886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26320528</v>
      </c>
      <c r="D25" s="20"/>
      <c r="E25" s="21"/>
      <c r="F25" s="22"/>
      <c r="G25" s="22"/>
      <c r="H25" s="22">
        <v>2646054</v>
      </c>
      <c r="I25" s="22">
        <v>2785377</v>
      </c>
      <c r="J25" s="22">
        <v>5431431</v>
      </c>
      <c r="K25" s="22"/>
      <c r="L25" s="22">
        <v>1910308</v>
      </c>
      <c r="M25" s="22"/>
      <c r="N25" s="22">
        <v>1910308</v>
      </c>
      <c r="O25" s="22"/>
      <c r="P25" s="22"/>
      <c r="Q25" s="22"/>
      <c r="R25" s="22"/>
      <c r="S25" s="22"/>
      <c r="T25" s="22"/>
      <c r="U25" s="22"/>
      <c r="V25" s="22"/>
      <c r="W25" s="22">
        <v>7341739</v>
      </c>
      <c r="X25" s="22"/>
      <c r="Y25" s="22">
        <v>7341739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291936066</v>
      </c>
      <c r="D32" s="29">
        <f t="shared" ref="D32:Y32" si="0">SUM(D6:D31)</f>
        <v>0</v>
      </c>
      <c r="E32" s="30">
        <f t="shared" si="0"/>
        <v>375299892</v>
      </c>
      <c r="F32" s="31">
        <f t="shared" si="0"/>
        <v>375299892</v>
      </c>
      <c r="G32" s="31">
        <f t="shared" si="0"/>
        <v>2736020</v>
      </c>
      <c r="H32" s="31">
        <f t="shared" si="0"/>
        <v>12226105</v>
      </c>
      <c r="I32" s="31">
        <f t="shared" si="0"/>
        <v>19138997</v>
      </c>
      <c r="J32" s="31">
        <f t="shared" si="0"/>
        <v>34101122</v>
      </c>
      <c r="K32" s="31">
        <f t="shared" si="0"/>
        <v>15999954</v>
      </c>
      <c r="L32" s="31">
        <f t="shared" si="0"/>
        <v>12935283</v>
      </c>
      <c r="M32" s="31">
        <f t="shared" si="0"/>
        <v>12569447</v>
      </c>
      <c r="N32" s="31">
        <f t="shared" si="0"/>
        <v>41504684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75605806</v>
      </c>
      <c r="X32" s="31">
        <f t="shared" si="0"/>
        <v>187649946</v>
      </c>
      <c r="Y32" s="31">
        <f t="shared" si="0"/>
        <v>-112044140</v>
      </c>
      <c r="Z32" s="32">
        <f>+IF(X32&lt;&gt;0,+(Y32/X32)*100,0)</f>
        <v>-59.70912456324394</v>
      </c>
      <c r="AA32" s="29">
        <f>SUM(AA6:AA31)</f>
        <v>375299892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198129398</v>
      </c>
      <c r="D34" s="20"/>
      <c r="E34" s="21">
        <v>159730752</v>
      </c>
      <c r="F34" s="22">
        <v>159730752</v>
      </c>
      <c r="G34" s="22">
        <v>9597872</v>
      </c>
      <c r="H34" s="22">
        <v>15030325</v>
      </c>
      <c r="I34" s="22">
        <v>16315736</v>
      </c>
      <c r="J34" s="22">
        <v>40943933</v>
      </c>
      <c r="K34" s="22">
        <v>4632053</v>
      </c>
      <c r="L34" s="22">
        <v>20447604</v>
      </c>
      <c r="M34" s="22">
        <v>17309638</v>
      </c>
      <c r="N34" s="22">
        <v>42389295</v>
      </c>
      <c r="O34" s="22"/>
      <c r="P34" s="22"/>
      <c r="Q34" s="22"/>
      <c r="R34" s="22"/>
      <c r="S34" s="22"/>
      <c r="T34" s="22"/>
      <c r="U34" s="22"/>
      <c r="V34" s="22"/>
      <c r="W34" s="22">
        <v>83333228</v>
      </c>
      <c r="X34" s="22">
        <v>79865376</v>
      </c>
      <c r="Y34" s="22">
        <v>3467852</v>
      </c>
      <c r="Z34" s="23">
        <v>4.3421219227716401</v>
      </c>
      <c r="AA34" s="20">
        <v>159730752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329859967</v>
      </c>
      <c r="D37" s="20"/>
      <c r="E37" s="21">
        <v>400798668</v>
      </c>
      <c r="F37" s="22">
        <v>400798668</v>
      </c>
      <c r="G37" s="22">
        <v>33899329</v>
      </c>
      <c r="H37" s="22">
        <v>-5030864</v>
      </c>
      <c r="I37" s="22">
        <v>44007019</v>
      </c>
      <c r="J37" s="22">
        <v>72875484</v>
      </c>
      <c r="K37" s="22">
        <v>33474684</v>
      </c>
      <c r="L37" s="22">
        <v>33638386</v>
      </c>
      <c r="M37" s="22">
        <v>52472096</v>
      </c>
      <c r="N37" s="22">
        <v>119585166</v>
      </c>
      <c r="O37" s="22"/>
      <c r="P37" s="22"/>
      <c r="Q37" s="22"/>
      <c r="R37" s="22"/>
      <c r="S37" s="22"/>
      <c r="T37" s="22"/>
      <c r="U37" s="22"/>
      <c r="V37" s="22"/>
      <c r="W37" s="22">
        <v>192460650</v>
      </c>
      <c r="X37" s="22">
        <v>200399334</v>
      </c>
      <c r="Y37" s="22">
        <v>-7938684</v>
      </c>
      <c r="Z37" s="23">
        <v>-3.9614323269158169</v>
      </c>
      <c r="AA37" s="20">
        <v>400798668</v>
      </c>
    </row>
    <row r="38" spans="1:27" x14ac:dyDescent="0.25">
      <c r="A38" s="19" t="s">
        <v>64</v>
      </c>
      <c r="B38" s="15" t="s">
        <v>32</v>
      </c>
      <c r="C38" s="20">
        <v>296735677</v>
      </c>
      <c r="D38" s="20"/>
      <c r="E38" s="21">
        <v>62306868</v>
      </c>
      <c r="F38" s="22">
        <v>62306868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31153434</v>
      </c>
      <c r="Y38" s="22">
        <v>-31153434</v>
      </c>
      <c r="Z38" s="23">
        <v>-100</v>
      </c>
      <c r="AA38" s="20">
        <v>62306868</v>
      </c>
    </row>
    <row r="39" spans="1:27" x14ac:dyDescent="0.25">
      <c r="A39" s="19" t="s">
        <v>65</v>
      </c>
      <c r="B39" s="15" t="s">
        <v>32</v>
      </c>
      <c r="C39" s="20">
        <v>272713626</v>
      </c>
      <c r="D39" s="20"/>
      <c r="E39" s="21">
        <v>279999996</v>
      </c>
      <c r="F39" s="22">
        <v>279999996</v>
      </c>
      <c r="G39" s="22"/>
      <c r="H39" s="22">
        <v>30815956</v>
      </c>
      <c r="I39" s="22">
        <v>14910959</v>
      </c>
      <c r="J39" s="22">
        <v>45726915</v>
      </c>
      <c r="K39" s="22">
        <v>15407977</v>
      </c>
      <c r="L39" s="22">
        <v>14910959</v>
      </c>
      <c r="M39" s="22">
        <v>15407977</v>
      </c>
      <c r="N39" s="22">
        <v>45726913</v>
      </c>
      <c r="O39" s="22"/>
      <c r="P39" s="22"/>
      <c r="Q39" s="22"/>
      <c r="R39" s="22"/>
      <c r="S39" s="22"/>
      <c r="T39" s="22"/>
      <c r="U39" s="22"/>
      <c r="V39" s="22"/>
      <c r="W39" s="22">
        <v>91453828</v>
      </c>
      <c r="X39" s="22">
        <v>139999998</v>
      </c>
      <c r="Y39" s="22">
        <v>-48546170</v>
      </c>
      <c r="Z39" s="23">
        <v>-34.675836209654804</v>
      </c>
      <c r="AA39" s="20">
        <v>279999996</v>
      </c>
    </row>
    <row r="40" spans="1:27" x14ac:dyDescent="0.25">
      <c r="A40" s="19" t="s">
        <v>40</v>
      </c>
      <c r="B40" s="15" t="s">
        <v>32</v>
      </c>
      <c r="C40" s="20">
        <v>1898291</v>
      </c>
      <c r="D40" s="20"/>
      <c r="E40" s="21">
        <v>1200000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</v>
      </c>
      <c r="Y40" s="22">
        <v>-600000</v>
      </c>
      <c r="Z40" s="23">
        <v>-100</v>
      </c>
      <c r="AA40" s="20">
        <v>1200000</v>
      </c>
    </row>
    <row r="41" spans="1:27" x14ac:dyDescent="0.25">
      <c r="A41" s="19" t="s">
        <v>66</v>
      </c>
      <c r="B41" s="15" t="s">
        <v>32</v>
      </c>
      <c r="C41" s="20">
        <v>72854789</v>
      </c>
      <c r="D41" s="20"/>
      <c r="E41" s="21">
        <v>73000008</v>
      </c>
      <c r="F41" s="22">
        <v>73000008</v>
      </c>
      <c r="G41" s="22">
        <v>9807999</v>
      </c>
      <c r="H41" s="22">
        <v>10416604</v>
      </c>
      <c r="I41" s="22">
        <v>12649635</v>
      </c>
      <c r="J41" s="22">
        <v>32874238</v>
      </c>
      <c r="K41" s="22">
        <v>14743190</v>
      </c>
      <c r="L41" s="22">
        <v>9603479</v>
      </c>
      <c r="M41" s="22">
        <v>8685681</v>
      </c>
      <c r="N41" s="22">
        <v>33032350</v>
      </c>
      <c r="O41" s="22"/>
      <c r="P41" s="22"/>
      <c r="Q41" s="22"/>
      <c r="R41" s="22"/>
      <c r="S41" s="22"/>
      <c r="T41" s="22"/>
      <c r="U41" s="22"/>
      <c r="V41" s="22"/>
      <c r="W41" s="22">
        <v>65906588</v>
      </c>
      <c r="X41" s="22">
        <v>36500004</v>
      </c>
      <c r="Y41" s="22">
        <v>29406584</v>
      </c>
      <c r="Z41" s="23">
        <v>80.565974732495917</v>
      </c>
      <c r="AA41" s="20">
        <v>73000008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85262202</v>
      </c>
      <c r="D44" s="20"/>
      <c r="E44" s="21">
        <v>13897704</v>
      </c>
      <c r="F44" s="22">
        <v>13897704</v>
      </c>
      <c r="G44" s="22">
        <v>1071882</v>
      </c>
      <c r="H44" s="22">
        <v>1592249</v>
      </c>
      <c r="I44" s="22">
        <v>1141762</v>
      </c>
      <c r="J44" s="22">
        <v>3805893</v>
      </c>
      <c r="K44" s="22">
        <v>1099651</v>
      </c>
      <c r="L44" s="22">
        <v>1597755</v>
      </c>
      <c r="M44" s="22">
        <v>1390628</v>
      </c>
      <c r="N44" s="22">
        <v>4088034</v>
      </c>
      <c r="O44" s="22"/>
      <c r="P44" s="22"/>
      <c r="Q44" s="22"/>
      <c r="R44" s="22"/>
      <c r="S44" s="22"/>
      <c r="T44" s="22"/>
      <c r="U44" s="22"/>
      <c r="V44" s="22"/>
      <c r="W44" s="22">
        <v>7893927</v>
      </c>
      <c r="X44" s="22">
        <v>6948852</v>
      </c>
      <c r="Y44" s="22">
        <v>945075</v>
      </c>
      <c r="Z44" s="23">
        <v>13.600447958885869</v>
      </c>
      <c r="AA44" s="20">
        <v>13897704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-438077</v>
      </c>
      <c r="D46" s="20"/>
      <c r="E46" s="21">
        <v>860004</v>
      </c>
      <c r="F46" s="22">
        <v>860004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430002</v>
      </c>
      <c r="Y46" s="22">
        <v>-430002</v>
      </c>
      <c r="Z46" s="23">
        <v>-100</v>
      </c>
      <c r="AA46" s="20">
        <v>860004</v>
      </c>
    </row>
    <row r="47" spans="1:27" x14ac:dyDescent="0.25">
      <c r="A47" s="37" t="s">
        <v>72</v>
      </c>
      <c r="B47" s="28" t="s">
        <v>32</v>
      </c>
      <c r="C47" s="29">
        <f>SUM(C34:C46)</f>
        <v>1257015873</v>
      </c>
      <c r="D47" s="29">
        <f t="shared" ref="D47:Y47" si="1">SUM(D34:D46)</f>
        <v>0</v>
      </c>
      <c r="E47" s="30">
        <f t="shared" si="1"/>
        <v>991794000</v>
      </c>
      <c r="F47" s="31">
        <f t="shared" si="1"/>
        <v>991794000</v>
      </c>
      <c r="G47" s="31">
        <f t="shared" si="1"/>
        <v>54377082</v>
      </c>
      <c r="H47" s="31">
        <f t="shared" si="1"/>
        <v>52824270</v>
      </c>
      <c r="I47" s="31">
        <f t="shared" si="1"/>
        <v>89025111</v>
      </c>
      <c r="J47" s="31">
        <f t="shared" si="1"/>
        <v>196226463</v>
      </c>
      <c r="K47" s="31">
        <f t="shared" si="1"/>
        <v>69357555</v>
      </c>
      <c r="L47" s="31">
        <f t="shared" si="1"/>
        <v>80198183</v>
      </c>
      <c r="M47" s="31">
        <f t="shared" si="1"/>
        <v>95266020</v>
      </c>
      <c r="N47" s="31">
        <f t="shared" si="1"/>
        <v>244821758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441048221</v>
      </c>
      <c r="X47" s="31">
        <f t="shared" si="1"/>
        <v>495897000</v>
      </c>
      <c r="Y47" s="31">
        <f t="shared" si="1"/>
        <v>-54848779</v>
      </c>
      <c r="Z47" s="32">
        <f>+IF(X47&lt;&gt;0,+(Y47/X47)*100,0)</f>
        <v>-11.060518414106154</v>
      </c>
      <c r="AA47" s="29">
        <f>SUM(AA34:AA46)</f>
        <v>991794000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-965079807</v>
      </c>
      <c r="D48" s="39">
        <f t="shared" si="2"/>
        <v>0</v>
      </c>
      <c r="E48" s="40">
        <f t="shared" si="2"/>
        <v>-616494108</v>
      </c>
      <c r="F48" s="41">
        <f t="shared" si="2"/>
        <v>-616494108</v>
      </c>
      <c r="G48" s="41">
        <f t="shared" si="2"/>
        <v>-51641062</v>
      </c>
      <c r="H48" s="41">
        <f t="shared" si="2"/>
        <v>-40598165</v>
      </c>
      <c r="I48" s="41">
        <f t="shared" si="2"/>
        <v>-69886114</v>
      </c>
      <c r="J48" s="41">
        <f t="shared" si="2"/>
        <v>-162125341</v>
      </c>
      <c r="K48" s="41">
        <f t="shared" si="2"/>
        <v>-53357601</v>
      </c>
      <c r="L48" s="41">
        <f t="shared" si="2"/>
        <v>-67262900</v>
      </c>
      <c r="M48" s="41">
        <f t="shared" si="2"/>
        <v>-82696573</v>
      </c>
      <c r="N48" s="41">
        <f t="shared" si="2"/>
        <v>-203317074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-365442415</v>
      </c>
      <c r="X48" s="41">
        <f t="shared" si="2"/>
        <v>-308247054</v>
      </c>
      <c r="Y48" s="41">
        <f t="shared" si="2"/>
        <v>-57195361</v>
      </c>
      <c r="Z48" s="42">
        <f>+IF(X48&lt;&gt;0,+(Y48/X48)*100,0)</f>
        <v>18.555038972083736</v>
      </c>
      <c r="AA48" s="39">
        <f>+AA32-AA47</f>
        <v>-616494108</v>
      </c>
    </row>
    <row r="49" spans="1:27" x14ac:dyDescent="0.25">
      <c r="A49" s="43" t="s">
        <v>74</v>
      </c>
      <c r="B49" s="15" t="s">
        <v>32</v>
      </c>
      <c r="C49" s="20">
        <v>1017006218</v>
      </c>
      <c r="D49" s="20"/>
      <c r="E49" s="21"/>
      <c r="F49" s="22"/>
      <c r="G49" s="22"/>
      <c r="H49" s="22">
        <v>6427992</v>
      </c>
      <c r="I49" s="22">
        <v>30445007</v>
      </c>
      <c r="J49" s="22">
        <v>36872999</v>
      </c>
      <c r="K49" s="22">
        <v>14528557</v>
      </c>
      <c r="L49" s="22">
        <v>121762021</v>
      </c>
      <c r="M49" s="22">
        <v>37214449</v>
      </c>
      <c r="N49" s="22">
        <v>173505027</v>
      </c>
      <c r="O49" s="22"/>
      <c r="P49" s="22"/>
      <c r="Q49" s="22"/>
      <c r="R49" s="22"/>
      <c r="S49" s="22"/>
      <c r="T49" s="22"/>
      <c r="U49" s="22"/>
      <c r="V49" s="22"/>
      <c r="W49" s="22">
        <v>210378026</v>
      </c>
      <c r="X49" s="22"/>
      <c r="Y49" s="22">
        <v>210378026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51926411</v>
      </c>
      <c r="D51" s="48">
        <f t="shared" si="3"/>
        <v>0</v>
      </c>
      <c r="E51" s="49">
        <f t="shared" si="3"/>
        <v>-616494108</v>
      </c>
      <c r="F51" s="50">
        <f t="shared" si="3"/>
        <v>-616494108</v>
      </c>
      <c r="G51" s="50">
        <f t="shared" si="3"/>
        <v>-51641062</v>
      </c>
      <c r="H51" s="50">
        <f t="shared" si="3"/>
        <v>-34170173</v>
      </c>
      <c r="I51" s="50">
        <f t="shared" si="3"/>
        <v>-39441107</v>
      </c>
      <c r="J51" s="50">
        <f t="shared" si="3"/>
        <v>-125252342</v>
      </c>
      <c r="K51" s="50">
        <f t="shared" si="3"/>
        <v>-38829044</v>
      </c>
      <c r="L51" s="50">
        <f t="shared" si="3"/>
        <v>54499121</v>
      </c>
      <c r="M51" s="50">
        <f t="shared" si="3"/>
        <v>-45482124</v>
      </c>
      <c r="N51" s="50">
        <f t="shared" si="3"/>
        <v>-29812047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-155064389</v>
      </c>
      <c r="X51" s="50">
        <f t="shared" si="3"/>
        <v>-308247054</v>
      </c>
      <c r="Y51" s="50">
        <f t="shared" si="3"/>
        <v>153182665</v>
      </c>
      <c r="Z51" s="51">
        <f>+IF(X51&lt;&gt;0,+(Y51/X51)*100,0)</f>
        <v>-49.694770156667907</v>
      </c>
      <c r="AA51" s="48">
        <f>SUM(AA48:AA50)</f>
        <v>-616494108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51926411</v>
      </c>
      <c r="D53" s="54">
        <f>+D51-D52</f>
        <v>0</v>
      </c>
      <c r="E53" s="55">
        <f t="shared" si="4"/>
        <v>-616494108</v>
      </c>
      <c r="F53" s="56">
        <f t="shared" si="4"/>
        <v>-616494108</v>
      </c>
      <c r="G53" s="56">
        <f t="shared" si="4"/>
        <v>-51641062</v>
      </c>
      <c r="H53" s="56">
        <f t="shared" si="4"/>
        <v>-34170173</v>
      </c>
      <c r="I53" s="56">
        <f t="shared" si="4"/>
        <v>-39441107</v>
      </c>
      <c r="J53" s="56">
        <f t="shared" si="4"/>
        <v>-125252342</v>
      </c>
      <c r="K53" s="56">
        <f t="shared" si="4"/>
        <v>-38829044</v>
      </c>
      <c r="L53" s="56">
        <f t="shared" si="4"/>
        <v>54499121</v>
      </c>
      <c r="M53" s="56">
        <f t="shared" si="4"/>
        <v>-45482124</v>
      </c>
      <c r="N53" s="56">
        <f t="shared" si="4"/>
        <v>-29812047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-155064389</v>
      </c>
      <c r="X53" s="56">
        <f t="shared" si="4"/>
        <v>-308247054</v>
      </c>
      <c r="Y53" s="56">
        <f t="shared" si="4"/>
        <v>153182665</v>
      </c>
      <c r="Z53" s="57">
        <f>+IF(X53&lt;&gt;0,+(Y53/X53)*100,0)</f>
        <v>-49.694770156667907</v>
      </c>
      <c r="AA53" s="54">
        <f>+AA51-AA52</f>
        <v>-616494108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51926411</v>
      </c>
      <c r="D56" s="48">
        <f>SUM(D53:D55)</f>
        <v>0</v>
      </c>
      <c r="E56" s="49">
        <f t="shared" si="5"/>
        <v>-616494108</v>
      </c>
      <c r="F56" s="50">
        <f t="shared" si="5"/>
        <v>-616494108</v>
      </c>
      <c r="G56" s="50">
        <f t="shared" si="5"/>
        <v>-51641062</v>
      </c>
      <c r="H56" s="50">
        <f t="shared" si="5"/>
        <v>-34170173</v>
      </c>
      <c r="I56" s="50">
        <f t="shared" si="5"/>
        <v>-39441107</v>
      </c>
      <c r="J56" s="50">
        <f t="shared" si="5"/>
        <v>-125252342</v>
      </c>
      <c r="K56" s="50">
        <f t="shared" si="5"/>
        <v>-38829044</v>
      </c>
      <c r="L56" s="50">
        <f t="shared" si="5"/>
        <v>54499121</v>
      </c>
      <c r="M56" s="50">
        <f t="shared" si="5"/>
        <v>-45482124</v>
      </c>
      <c r="N56" s="50">
        <f t="shared" si="5"/>
        <v>-29812047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-155064389</v>
      </c>
      <c r="X56" s="50">
        <f t="shared" si="5"/>
        <v>-308247054</v>
      </c>
      <c r="Y56" s="50">
        <f t="shared" si="5"/>
        <v>153182665</v>
      </c>
      <c r="Z56" s="51">
        <f>+IF(X56&lt;&gt;0,+(Y56/X56)*100,0)</f>
        <v>-49.694770156667907</v>
      </c>
      <c r="AA56" s="48">
        <f>SUM(AA53:AA55)</f>
        <v>-616494108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51926411</v>
      </c>
      <c r="D59" s="65">
        <f>SUM(D56:D58)</f>
        <v>0</v>
      </c>
      <c r="E59" s="66">
        <f t="shared" si="6"/>
        <v>-616494108</v>
      </c>
      <c r="F59" s="67">
        <f t="shared" si="6"/>
        <v>-616494108</v>
      </c>
      <c r="G59" s="67">
        <f t="shared" si="6"/>
        <v>-51641062</v>
      </c>
      <c r="H59" s="67">
        <f t="shared" si="6"/>
        <v>-34170173</v>
      </c>
      <c r="I59" s="67">
        <f t="shared" si="6"/>
        <v>-39441107</v>
      </c>
      <c r="J59" s="67">
        <f t="shared" si="6"/>
        <v>-125252342</v>
      </c>
      <c r="K59" s="67">
        <f t="shared" si="6"/>
        <v>-38829044</v>
      </c>
      <c r="L59" s="67">
        <f t="shared" si="6"/>
        <v>54499121</v>
      </c>
      <c r="M59" s="67">
        <f t="shared" si="6"/>
        <v>-45482124</v>
      </c>
      <c r="N59" s="67">
        <f t="shared" si="6"/>
        <v>-29812047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-155064389</v>
      </c>
      <c r="X59" s="67">
        <f t="shared" si="6"/>
        <v>-308247054</v>
      </c>
      <c r="Y59" s="67">
        <f t="shared" si="6"/>
        <v>153182665</v>
      </c>
      <c r="Z59" s="68">
        <f>+IF(X59&lt;&gt;0,+(Y59/X59)*100,0)</f>
        <v>-49.694770156667907</v>
      </c>
      <c r="AA59" s="65">
        <f>SUM(AA56:AA58)</f>
        <v>-616494108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>
        <v>2638688</v>
      </c>
      <c r="L7" s="22">
        <v>2482839</v>
      </c>
      <c r="M7" s="22">
        <v>2207143</v>
      </c>
      <c r="N7" s="22">
        <v>7328670</v>
      </c>
      <c r="O7" s="22"/>
      <c r="P7" s="22"/>
      <c r="Q7" s="22"/>
      <c r="R7" s="22"/>
      <c r="S7" s="22"/>
      <c r="T7" s="22"/>
      <c r="U7" s="22"/>
      <c r="V7" s="22"/>
      <c r="W7" s="22">
        <v>15776564</v>
      </c>
      <c r="X7" s="22"/>
      <c r="Y7" s="22">
        <v>15776564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103516</v>
      </c>
      <c r="H26" s="22">
        <v>106368</v>
      </c>
      <c r="I26" s="22">
        <v>108636</v>
      </c>
      <c r="J26" s="22">
        <v>318520</v>
      </c>
      <c r="K26" s="22">
        <v>113468</v>
      </c>
      <c r="L26" s="22">
        <v>127433</v>
      </c>
      <c r="M26" s="22">
        <v>130786</v>
      </c>
      <c r="N26" s="22">
        <v>371687</v>
      </c>
      <c r="O26" s="22"/>
      <c r="P26" s="22"/>
      <c r="Q26" s="22"/>
      <c r="R26" s="22"/>
      <c r="S26" s="22"/>
      <c r="T26" s="22"/>
      <c r="U26" s="22"/>
      <c r="V26" s="22"/>
      <c r="W26" s="22">
        <v>690207</v>
      </c>
      <c r="X26" s="22"/>
      <c r="Y26" s="22">
        <v>690207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2968053</v>
      </c>
      <c r="H32" s="31">
        <f t="shared" si="0"/>
        <v>2950830</v>
      </c>
      <c r="I32" s="31">
        <f t="shared" si="0"/>
        <v>2847531</v>
      </c>
      <c r="J32" s="31">
        <f t="shared" si="0"/>
        <v>8766414</v>
      </c>
      <c r="K32" s="31">
        <f t="shared" si="0"/>
        <v>2752156</v>
      </c>
      <c r="L32" s="31">
        <f t="shared" si="0"/>
        <v>2610272</v>
      </c>
      <c r="M32" s="31">
        <f t="shared" si="0"/>
        <v>2337929</v>
      </c>
      <c r="N32" s="31">
        <f t="shared" si="0"/>
        <v>7700357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16466771</v>
      </c>
      <c r="X32" s="31">
        <f t="shared" si="0"/>
        <v>0</v>
      </c>
      <c r="Y32" s="31">
        <f t="shared" si="0"/>
        <v>16466771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-83040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522</v>
      </c>
      <c r="I37" s="22">
        <v>674</v>
      </c>
      <c r="J37" s="22">
        <v>1196</v>
      </c>
      <c r="K37" s="22"/>
      <c r="L37" s="22"/>
      <c r="M37" s="22">
        <v>158</v>
      </c>
      <c r="N37" s="22">
        <v>158</v>
      </c>
      <c r="O37" s="22"/>
      <c r="P37" s="22"/>
      <c r="Q37" s="22"/>
      <c r="R37" s="22"/>
      <c r="S37" s="22"/>
      <c r="T37" s="22"/>
      <c r="U37" s="22"/>
      <c r="V37" s="22"/>
      <c r="W37" s="22">
        <v>1354</v>
      </c>
      <c r="X37" s="22"/>
      <c r="Y37" s="22">
        <v>1354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1380</v>
      </c>
      <c r="D41" s="20"/>
      <c r="E41" s="21"/>
      <c r="F41" s="22"/>
      <c r="G41" s="22"/>
      <c r="H41" s="22"/>
      <c r="I41" s="22"/>
      <c r="J41" s="22"/>
      <c r="K41" s="22">
        <v>30000</v>
      </c>
      <c r="L41" s="22"/>
      <c r="M41" s="22"/>
      <c r="N41" s="22">
        <v>30000</v>
      </c>
      <c r="O41" s="22"/>
      <c r="P41" s="22"/>
      <c r="Q41" s="22"/>
      <c r="R41" s="22"/>
      <c r="S41" s="22"/>
      <c r="T41" s="22"/>
      <c r="U41" s="22"/>
      <c r="V41" s="22"/>
      <c r="W41" s="22">
        <v>30000</v>
      </c>
      <c r="X41" s="22"/>
      <c r="Y41" s="22">
        <v>30000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4151</v>
      </c>
      <c r="D44" s="20"/>
      <c r="E44" s="21"/>
      <c r="F44" s="22"/>
      <c r="G44" s="22"/>
      <c r="H44" s="22"/>
      <c r="I44" s="22">
        <v>347</v>
      </c>
      <c r="J44" s="22">
        <v>347</v>
      </c>
      <c r="K44" s="22">
        <v>345</v>
      </c>
      <c r="L44" s="22">
        <v>345</v>
      </c>
      <c r="M44" s="22">
        <v>681</v>
      </c>
      <c r="N44" s="22">
        <v>1371</v>
      </c>
      <c r="O44" s="22"/>
      <c r="P44" s="22"/>
      <c r="Q44" s="22"/>
      <c r="R44" s="22"/>
      <c r="S44" s="22"/>
      <c r="T44" s="22"/>
      <c r="U44" s="22"/>
      <c r="V44" s="22"/>
      <c r="W44" s="22">
        <v>1718</v>
      </c>
      <c r="X44" s="22"/>
      <c r="Y44" s="22">
        <v>1718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-77509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522</v>
      </c>
      <c r="I47" s="31">
        <f t="shared" si="1"/>
        <v>1021</v>
      </c>
      <c r="J47" s="31">
        <f t="shared" si="1"/>
        <v>1543</v>
      </c>
      <c r="K47" s="31">
        <f t="shared" si="1"/>
        <v>30345</v>
      </c>
      <c r="L47" s="31">
        <f t="shared" si="1"/>
        <v>345</v>
      </c>
      <c r="M47" s="31">
        <f t="shared" si="1"/>
        <v>839</v>
      </c>
      <c r="N47" s="31">
        <f t="shared" si="1"/>
        <v>31529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33072</v>
      </c>
      <c r="X47" s="31">
        <f t="shared" si="1"/>
        <v>0</v>
      </c>
      <c r="Y47" s="31">
        <f t="shared" si="1"/>
        <v>33072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119466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2968053</v>
      </c>
      <c r="H48" s="41">
        <f t="shared" si="2"/>
        <v>2950308</v>
      </c>
      <c r="I48" s="41">
        <f t="shared" si="2"/>
        <v>2846510</v>
      </c>
      <c r="J48" s="41">
        <f t="shared" si="2"/>
        <v>8764871</v>
      </c>
      <c r="K48" s="41">
        <f t="shared" si="2"/>
        <v>2721811</v>
      </c>
      <c r="L48" s="41">
        <f t="shared" si="2"/>
        <v>2609927</v>
      </c>
      <c r="M48" s="41">
        <f t="shared" si="2"/>
        <v>2337090</v>
      </c>
      <c r="N48" s="41">
        <f t="shared" si="2"/>
        <v>7668828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16433699</v>
      </c>
      <c r="X48" s="41">
        <f t="shared" si="2"/>
        <v>0</v>
      </c>
      <c r="Y48" s="41">
        <f t="shared" si="2"/>
        <v>16433699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119466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2968053</v>
      </c>
      <c r="H51" s="50">
        <f t="shared" si="3"/>
        <v>2950308</v>
      </c>
      <c r="I51" s="50">
        <f t="shared" si="3"/>
        <v>2846510</v>
      </c>
      <c r="J51" s="50">
        <f t="shared" si="3"/>
        <v>8764871</v>
      </c>
      <c r="K51" s="50">
        <f t="shared" si="3"/>
        <v>2721811</v>
      </c>
      <c r="L51" s="50">
        <f t="shared" si="3"/>
        <v>2609927</v>
      </c>
      <c r="M51" s="50">
        <f t="shared" si="3"/>
        <v>2337090</v>
      </c>
      <c r="N51" s="50">
        <f t="shared" si="3"/>
        <v>7668828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16433699</v>
      </c>
      <c r="X51" s="50">
        <f t="shared" si="3"/>
        <v>0</v>
      </c>
      <c r="Y51" s="50">
        <f t="shared" si="3"/>
        <v>16433699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119466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2968053</v>
      </c>
      <c r="H53" s="56">
        <f t="shared" si="4"/>
        <v>2950308</v>
      </c>
      <c r="I53" s="56">
        <f t="shared" si="4"/>
        <v>2846510</v>
      </c>
      <c r="J53" s="56">
        <f t="shared" si="4"/>
        <v>8764871</v>
      </c>
      <c r="K53" s="56">
        <f t="shared" si="4"/>
        <v>2721811</v>
      </c>
      <c r="L53" s="56">
        <f t="shared" si="4"/>
        <v>2609927</v>
      </c>
      <c r="M53" s="56">
        <f t="shared" si="4"/>
        <v>2337090</v>
      </c>
      <c r="N53" s="56">
        <f t="shared" si="4"/>
        <v>7668828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16433699</v>
      </c>
      <c r="X53" s="56">
        <f t="shared" si="4"/>
        <v>0</v>
      </c>
      <c r="Y53" s="56">
        <f t="shared" si="4"/>
        <v>16433699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119466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2968053</v>
      </c>
      <c r="H56" s="50">
        <f t="shared" si="5"/>
        <v>2950308</v>
      </c>
      <c r="I56" s="50">
        <f t="shared" si="5"/>
        <v>2846510</v>
      </c>
      <c r="J56" s="50">
        <f t="shared" si="5"/>
        <v>8764871</v>
      </c>
      <c r="K56" s="50">
        <f t="shared" si="5"/>
        <v>2721811</v>
      </c>
      <c r="L56" s="50">
        <f t="shared" si="5"/>
        <v>2609927</v>
      </c>
      <c r="M56" s="50">
        <f t="shared" si="5"/>
        <v>2337090</v>
      </c>
      <c r="N56" s="50">
        <f t="shared" si="5"/>
        <v>7668828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16433699</v>
      </c>
      <c r="X56" s="50">
        <f t="shared" si="5"/>
        <v>0</v>
      </c>
      <c r="Y56" s="50">
        <f t="shared" si="5"/>
        <v>16433699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119466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2968053</v>
      </c>
      <c r="H59" s="67">
        <f t="shared" si="6"/>
        <v>2950308</v>
      </c>
      <c r="I59" s="67">
        <f t="shared" si="6"/>
        <v>2846510</v>
      </c>
      <c r="J59" s="67">
        <f t="shared" si="6"/>
        <v>8764871</v>
      </c>
      <c r="K59" s="67">
        <f t="shared" si="6"/>
        <v>2721811</v>
      </c>
      <c r="L59" s="67">
        <f t="shared" si="6"/>
        <v>2609927</v>
      </c>
      <c r="M59" s="67">
        <f t="shared" si="6"/>
        <v>2337090</v>
      </c>
      <c r="N59" s="67">
        <f t="shared" si="6"/>
        <v>7668828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16433699</v>
      </c>
      <c r="X59" s="67">
        <f t="shared" si="6"/>
        <v>0</v>
      </c>
      <c r="Y59" s="67">
        <f t="shared" si="6"/>
        <v>16433699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259782</v>
      </c>
      <c r="D44" s="20"/>
      <c r="E44" s="21">
        <v>640212</v>
      </c>
      <c r="F44" s="22">
        <v>640212</v>
      </c>
      <c r="G44" s="22"/>
      <c r="H44" s="22">
        <v>13699</v>
      </c>
      <c r="I44" s="22">
        <v>13140</v>
      </c>
      <c r="J44" s="22">
        <v>26839</v>
      </c>
      <c r="K44" s="22">
        <v>25325</v>
      </c>
      <c r="L44" s="22">
        <v>3797</v>
      </c>
      <c r="M44" s="22">
        <v>16479</v>
      </c>
      <c r="N44" s="22">
        <v>45601</v>
      </c>
      <c r="O44" s="22"/>
      <c r="P44" s="22"/>
      <c r="Q44" s="22"/>
      <c r="R44" s="22"/>
      <c r="S44" s="22"/>
      <c r="T44" s="22"/>
      <c r="U44" s="22"/>
      <c r="V44" s="22"/>
      <c r="W44" s="22">
        <v>72440</v>
      </c>
      <c r="X44" s="22">
        <v>320106</v>
      </c>
      <c r="Y44" s="22">
        <v>-247666</v>
      </c>
      <c r="Z44" s="23">
        <v>-77.369996188762471</v>
      </c>
      <c r="AA44" s="20">
        <v>640212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259782</v>
      </c>
      <c r="D47" s="29">
        <f t="shared" ref="D47:Y47" si="1">SUM(D34:D46)</f>
        <v>0</v>
      </c>
      <c r="E47" s="30">
        <f t="shared" si="1"/>
        <v>640212</v>
      </c>
      <c r="F47" s="31">
        <f t="shared" si="1"/>
        <v>640212</v>
      </c>
      <c r="G47" s="31">
        <f t="shared" si="1"/>
        <v>0</v>
      </c>
      <c r="H47" s="31">
        <f t="shared" si="1"/>
        <v>13699</v>
      </c>
      <c r="I47" s="31">
        <f t="shared" si="1"/>
        <v>13140</v>
      </c>
      <c r="J47" s="31">
        <f t="shared" si="1"/>
        <v>26839</v>
      </c>
      <c r="K47" s="31">
        <f t="shared" si="1"/>
        <v>25325</v>
      </c>
      <c r="L47" s="31">
        <f t="shared" si="1"/>
        <v>3797</v>
      </c>
      <c r="M47" s="31">
        <f t="shared" si="1"/>
        <v>16479</v>
      </c>
      <c r="N47" s="31">
        <f t="shared" si="1"/>
        <v>45601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72440</v>
      </c>
      <c r="X47" s="31">
        <f t="shared" si="1"/>
        <v>320106</v>
      </c>
      <c r="Y47" s="31">
        <f t="shared" si="1"/>
        <v>-247666</v>
      </c>
      <c r="Z47" s="32">
        <f>+IF(X47&lt;&gt;0,+(Y47/X47)*100,0)</f>
        <v>-77.369996188762471</v>
      </c>
      <c r="AA47" s="29">
        <f>SUM(AA34:AA46)</f>
        <v>640212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-259782</v>
      </c>
      <c r="D48" s="39">
        <f t="shared" si="2"/>
        <v>0</v>
      </c>
      <c r="E48" s="40">
        <f t="shared" si="2"/>
        <v>-640212</v>
      </c>
      <c r="F48" s="41">
        <f t="shared" si="2"/>
        <v>-640212</v>
      </c>
      <c r="G48" s="41">
        <f t="shared" si="2"/>
        <v>0</v>
      </c>
      <c r="H48" s="41">
        <f t="shared" si="2"/>
        <v>-13699</v>
      </c>
      <c r="I48" s="41">
        <f t="shared" si="2"/>
        <v>-13140</v>
      </c>
      <c r="J48" s="41">
        <f t="shared" si="2"/>
        <v>-26839</v>
      </c>
      <c r="K48" s="41">
        <f t="shared" si="2"/>
        <v>-25325</v>
      </c>
      <c r="L48" s="41">
        <f t="shared" si="2"/>
        <v>-3797</v>
      </c>
      <c r="M48" s="41">
        <f t="shared" si="2"/>
        <v>-16479</v>
      </c>
      <c r="N48" s="41">
        <f t="shared" si="2"/>
        <v>-45601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-72440</v>
      </c>
      <c r="X48" s="41">
        <f t="shared" si="2"/>
        <v>-320106</v>
      </c>
      <c r="Y48" s="41">
        <f t="shared" si="2"/>
        <v>247666</v>
      </c>
      <c r="Z48" s="42">
        <f>+IF(X48&lt;&gt;0,+(Y48/X48)*100,0)</f>
        <v>-77.369996188762471</v>
      </c>
      <c r="AA48" s="39">
        <f>+AA32-AA47</f>
        <v>-640212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-259782</v>
      </c>
      <c r="D51" s="48">
        <f t="shared" si="3"/>
        <v>0</v>
      </c>
      <c r="E51" s="49">
        <f t="shared" si="3"/>
        <v>-640212</v>
      </c>
      <c r="F51" s="50">
        <f t="shared" si="3"/>
        <v>-640212</v>
      </c>
      <c r="G51" s="50">
        <f t="shared" si="3"/>
        <v>0</v>
      </c>
      <c r="H51" s="50">
        <f t="shared" si="3"/>
        <v>-13699</v>
      </c>
      <c r="I51" s="50">
        <f t="shared" si="3"/>
        <v>-13140</v>
      </c>
      <c r="J51" s="50">
        <f t="shared" si="3"/>
        <v>-26839</v>
      </c>
      <c r="K51" s="50">
        <f t="shared" si="3"/>
        <v>-25325</v>
      </c>
      <c r="L51" s="50">
        <f t="shared" si="3"/>
        <v>-3797</v>
      </c>
      <c r="M51" s="50">
        <f t="shared" si="3"/>
        <v>-16479</v>
      </c>
      <c r="N51" s="50">
        <f t="shared" si="3"/>
        <v>-45601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-72440</v>
      </c>
      <c r="X51" s="50">
        <f t="shared" si="3"/>
        <v>-320106</v>
      </c>
      <c r="Y51" s="50">
        <f t="shared" si="3"/>
        <v>247666</v>
      </c>
      <c r="Z51" s="51">
        <f>+IF(X51&lt;&gt;0,+(Y51/X51)*100,0)</f>
        <v>-77.369996188762471</v>
      </c>
      <c r="AA51" s="48">
        <f>SUM(AA48:AA50)</f>
        <v>-640212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-259782</v>
      </c>
      <c r="D53" s="54">
        <f>+D51-D52</f>
        <v>0</v>
      </c>
      <c r="E53" s="55">
        <f t="shared" si="4"/>
        <v>-640212</v>
      </c>
      <c r="F53" s="56">
        <f t="shared" si="4"/>
        <v>-640212</v>
      </c>
      <c r="G53" s="56">
        <f t="shared" si="4"/>
        <v>0</v>
      </c>
      <c r="H53" s="56">
        <f t="shared" si="4"/>
        <v>-13699</v>
      </c>
      <c r="I53" s="56">
        <f t="shared" si="4"/>
        <v>-13140</v>
      </c>
      <c r="J53" s="56">
        <f t="shared" si="4"/>
        <v>-26839</v>
      </c>
      <c r="K53" s="56">
        <f t="shared" si="4"/>
        <v>-25325</v>
      </c>
      <c r="L53" s="56">
        <f t="shared" si="4"/>
        <v>-3797</v>
      </c>
      <c r="M53" s="56">
        <f t="shared" si="4"/>
        <v>-16479</v>
      </c>
      <c r="N53" s="56">
        <f t="shared" si="4"/>
        <v>-45601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-72440</v>
      </c>
      <c r="X53" s="56">
        <f t="shared" si="4"/>
        <v>-320106</v>
      </c>
      <c r="Y53" s="56">
        <f t="shared" si="4"/>
        <v>247666</v>
      </c>
      <c r="Z53" s="57">
        <f>+IF(X53&lt;&gt;0,+(Y53/X53)*100,0)</f>
        <v>-77.369996188762471</v>
      </c>
      <c r="AA53" s="54">
        <f>+AA51-AA52</f>
        <v>-640212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-259782</v>
      </c>
      <c r="D56" s="48">
        <f>SUM(D53:D55)</f>
        <v>0</v>
      </c>
      <c r="E56" s="49">
        <f t="shared" si="5"/>
        <v>-640212</v>
      </c>
      <c r="F56" s="50">
        <f t="shared" si="5"/>
        <v>-640212</v>
      </c>
      <c r="G56" s="50">
        <f t="shared" si="5"/>
        <v>0</v>
      </c>
      <c r="H56" s="50">
        <f t="shared" si="5"/>
        <v>-13699</v>
      </c>
      <c r="I56" s="50">
        <f t="shared" si="5"/>
        <v>-13140</v>
      </c>
      <c r="J56" s="50">
        <f t="shared" si="5"/>
        <v>-26839</v>
      </c>
      <c r="K56" s="50">
        <f t="shared" si="5"/>
        <v>-25325</v>
      </c>
      <c r="L56" s="50">
        <f t="shared" si="5"/>
        <v>-3797</v>
      </c>
      <c r="M56" s="50">
        <f t="shared" si="5"/>
        <v>-16479</v>
      </c>
      <c r="N56" s="50">
        <f t="shared" si="5"/>
        <v>-45601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-72440</v>
      </c>
      <c r="X56" s="50">
        <f t="shared" si="5"/>
        <v>-320106</v>
      </c>
      <c r="Y56" s="50">
        <f t="shared" si="5"/>
        <v>247666</v>
      </c>
      <c r="Z56" s="51">
        <f>+IF(X56&lt;&gt;0,+(Y56/X56)*100,0)</f>
        <v>-77.369996188762471</v>
      </c>
      <c r="AA56" s="48">
        <f>SUM(AA53:AA55)</f>
        <v>-640212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-259782</v>
      </c>
      <c r="D59" s="65">
        <f>SUM(D56:D58)</f>
        <v>0</v>
      </c>
      <c r="E59" s="66">
        <f t="shared" si="6"/>
        <v>-640212</v>
      </c>
      <c r="F59" s="67">
        <f t="shared" si="6"/>
        <v>-640212</v>
      </c>
      <c r="G59" s="67">
        <f t="shared" si="6"/>
        <v>0</v>
      </c>
      <c r="H59" s="67">
        <f t="shared" si="6"/>
        <v>-13699</v>
      </c>
      <c r="I59" s="67">
        <f t="shared" si="6"/>
        <v>-13140</v>
      </c>
      <c r="J59" s="67">
        <f t="shared" si="6"/>
        <v>-26839</v>
      </c>
      <c r="K59" s="67">
        <f t="shared" si="6"/>
        <v>-25325</v>
      </c>
      <c r="L59" s="67">
        <f t="shared" si="6"/>
        <v>-3797</v>
      </c>
      <c r="M59" s="67">
        <f t="shared" si="6"/>
        <v>-16479</v>
      </c>
      <c r="N59" s="67">
        <f t="shared" si="6"/>
        <v>-45601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-72440</v>
      </c>
      <c r="X59" s="67">
        <f t="shared" si="6"/>
        <v>-320106</v>
      </c>
      <c r="Y59" s="67">
        <f t="shared" si="6"/>
        <v>247666</v>
      </c>
      <c r="Z59" s="68">
        <f>+IF(X59&lt;&gt;0,+(Y59/X59)*100,0)</f>
        <v>-77.369996188762471</v>
      </c>
      <c r="AA59" s="65">
        <f>SUM(AA56:AA58)</f>
        <v>-640212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311296916</v>
      </c>
      <c r="D7" s="20"/>
      <c r="E7" s="21">
        <v>460114855</v>
      </c>
      <c r="F7" s="22">
        <v>460114855</v>
      </c>
      <c r="G7" s="22">
        <v>-3803172</v>
      </c>
      <c r="H7" s="22">
        <v>21019561</v>
      </c>
      <c r="I7" s="22">
        <v>32588605</v>
      </c>
      <c r="J7" s="22">
        <v>49804994</v>
      </c>
      <c r="K7" s="22">
        <v>30070582</v>
      </c>
      <c r="L7" s="22">
        <v>27607863</v>
      </c>
      <c r="M7" s="22">
        <v>29708671</v>
      </c>
      <c r="N7" s="22">
        <v>87387116</v>
      </c>
      <c r="O7" s="22"/>
      <c r="P7" s="22"/>
      <c r="Q7" s="22"/>
      <c r="R7" s="22"/>
      <c r="S7" s="22"/>
      <c r="T7" s="22"/>
      <c r="U7" s="22"/>
      <c r="V7" s="22"/>
      <c r="W7" s="22">
        <v>137192110</v>
      </c>
      <c r="X7" s="22">
        <v>226755036</v>
      </c>
      <c r="Y7" s="22">
        <v>-89562926</v>
      </c>
      <c r="Z7" s="23">
        <v>-39.497656845866032</v>
      </c>
      <c r="AA7" s="20">
        <v>460114855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74</v>
      </c>
      <c r="I8" s="22">
        <v>1460</v>
      </c>
      <c r="J8" s="22">
        <v>4161</v>
      </c>
      <c r="K8" s="22">
        <v>5275</v>
      </c>
      <c r="L8" s="22">
        <v>2036</v>
      </c>
      <c r="M8" s="22">
        <v>1132</v>
      </c>
      <c r="N8" s="22">
        <v>8443</v>
      </c>
      <c r="O8" s="22"/>
      <c r="P8" s="22"/>
      <c r="Q8" s="22"/>
      <c r="R8" s="22"/>
      <c r="S8" s="22"/>
      <c r="T8" s="22"/>
      <c r="U8" s="22"/>
      <c r="V8" s="22"/>
      <c r="W8" s="22">
        <v>12604</v>
      </c>
      <c r="X8" s="22"/>
      <c r="Y8" s="22">
        <v>12604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186260</v>
      </c>
      <c r="Y9" s="22">
        <v>-186260</v>
      </c>
      <c r="Z9" s="23">
        <v>-100</v>
      </c>
      <c r="AA9" s="20">
        <v>486005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89856</v>
      </c>
      <c r="Y10" s="22">
        <v>-89856</v>
      </c>
      <c r="Z10" s="23">
        <v>-100</v>
      </c>
      <c r="AA10" s="20">
        <v>188516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223258714</v>
      </c>
      <c r="D25" s="20"/>
      <c r="E25" s="21">
        <v>540554451</v>
      </c>
      <c r="F25" s="22">
        <v>540554451</v>
      </c>
      <c r="G25" s="22">
        <v>214825084</v>
      </c>
      <c r="H25" s="22">
        <v>2320017</v>
      </c>
      <c r="I25" s="22">
        <v>3804591</v>
      </c>
      <c r="J25" s="22">
        <v>220949692</v>
      </c>
      <c r="K25" s="22">
        <v>5051746</v>
      </c>
      <c r="L25" s="22">
        <v>3807959</v>
      </c>
      <c r="M25" s="22">
        <v>166551099</v>
      </c>
      <c r="N25" s="22">
        <v>175410804</v>
      </c>
      <c r="O25" s="22"/>
      <c r="P25" s="22"/>
      <c r="Q25" s="22"/>
      <c r="R25" s="22"/>
      <c r="S25" s="22"/>
      <c r="T25" s="22"/>
      <c r="U25" s="22"/>
      <c r="V25" s="22"/>
      <c r="W25" s="22">
        <v>396360496</v>
      </c>
      <c r="X25" s="22">
        <v>781522748</v>
      </c>
      <c r="Y25" s="22">
        <v>-385162252</v>
      </c>
      <c r="Z25" s="23">
        <v>-49.283562504824232</v>
      </c>
      <c r="AA25" s="20">
        <v>540554451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534555630</v>
      </c>
      <c r="D32" s="29">
        <f t="shared" ref="D32:Y32" si="0">SUM(D6:D31)</f>
        <v>0</v>
      </c>
      <c r="E32" s="30">
        <f t="shared" si="0"/>
        <v>1001343827</v>
      </c>
      <c r="F32" s="31">
        <f t="shared" si="0"/>
        <v>1001343827</v>
      </c>
      <c r="G32" s="31">
        <f t="shared" si="0"/>
        <v>211024539</v>
      </c>
      <c r="H32" s="31">
        <f t="shared" si="0"/>
        <v>23339652</v>
      </c>
      <c r="I32" s="31">
        <f t="shared" si="0"/>
        <v>36394656</v>
      </c>
      <c r="J32" s="31">
        <f t="shared" si="0"/>
        <v>270758847</v>
      </c>
      <c r="K32" s="31">
        <f t="shared" si="0"/>
        <v>35127603</v>
      </c>
      <c r="L32" s="31">
        <f t="shared" si="0"/>
        <v>31417858</v>
      </c>
      <c r="M32" s="31">
        <f t="shared" si="0"/>
        <v>196260902</v>
      </c>
      <c r="N32" s="31">
        <f t="shared" si="0"/>
        <v>262806363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533565210</v>
      </c>
      <c r="X32" s="31">
        <f t="shared" si="0"/>
        <v>1008553900</v>
      </c>
      <c r="Y32" s="31">
        <f t="shared" si="0"/>
        <v>-474988690</v>
      </c>
      <c r="Z32" s="32">
        <f>+IF(X32&lt;&gt;0,+(Y32/X32)*100,0)</f>
        <v>-47.096014402403277</v>
      </c>
      <c r="AA32" s="29">
        <f>SUM(AA6:AA31)</f>
        <v>1001343827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389739546</v>
      </c>
      <c r="D34" s="20"/>
      <c r="E34" s="21">
        <v>403670528</v>
      </c>
      <c r="F34" s="22">
        <v>403670528</v>
      </c>
      <c r="G34" s="22">
        <v>32007617</v>
      </c>
      <c r="H34" s="22">
        <v>28389390</v>
      </c>
      <c r="I34" s="22">
        <v>34301447</v>
      </c>
      <c r="J34" s="22">
        <v>94698454</v>
      </c>
      <c r="K34" s="22">
        <v>34328113</v>
      </c>
      <c r="L34" s="22">
        <v>34552164</v>
      </c>
      <c r="M34" s="22">
        <v>36872218</v>
      </c>
      <c r="N34" s="22">
        <v>105752495</v>
      </c>
      <c r="O34" s="22"/>
      <c r="P34" s="22"/>
      <c r="Q34" s="22"/>
      <c r="R34" s="22"/>
      <c r="S34" s="22"/>
      <c r="T34" s="22"/>
      <c r="U34" s="22"/>
      <c r="V34" s="22"/>
      <c r="W34" s="22">
        <v>200450949</v>
      </c>
      <c r="X34" s="22">
        <v>212644092</v>
      </c>
      <c r="Y34" s="22">
        <v>-12193143</v>
      </c>
      <c r="Z34" s="23">
        <v>-5.7340614946405379</v>
      </c>
      <c r="AA34" s="20">
        <v>403670528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217181236</v>
      </c>
      <c r="D37" s="20"/>
      <c r="E37" s="21">
        <v>216492150</v>
      </c>
      <c r="F37" s="22">
        <v>216492150</v>
      </c>
      <c r="G37" s="22">
        <v>149039</v>
      </c>
      <c r="H37" s="22">
        <v>278607</v>
      </c>
      <c r="I37" s="22">
        <v>12899861</v>
      </c>
      <c r="J37" s="22">
        <v>13327507</v>
      </c>
      <c r="K37" s="22">
        <v>33021289</v>
      </c>
      <c r="L37" s="22">
        <v>-46348797</v>
      </c>
      <c r="M37" s="22"/>
      <c r="N37" s="22">
        <v>-13327508</v>
      </c>
      <c r="O37" s="22"/>
      <c r="P37" s="22"/>
      <c r="Q37" s="22"/>
      <c r="R37" s="22"/>
      <c r="S37" s="22"/>
      <c r="T37" s="22"/>
      <c r="U37" s="22"/>
      <c r="V37" s="22"/>
      <c r="W37" s="22">
        <v>-1</v>
      </c>
      <c r="X37" s="22">
        <v>116266962</v>
      </c>
      <c r="Y37" s="22">
        <v>-116266963</v>
      </c>
      <c r="Z37" s="23">
        <v>-100.00000086008956</v>
      </c>
      <c r="AA37" s="20">
        <v>216492150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153167985</v>
      </c>
      <c r="D39" s="20"/>
      <c r="E39" s="21">
        <v>178607809</v>
      </c>
      <c r="F39" s="22">
        <v>178607809</v>
      </c>
      <c r="G39" s="22">
        <v>14114532</v>
      </c>
      <c r="H39" s="22">
        <v>14114532</v>
      </c>
      <c r="I39" s="22">
        <v>14114532</v>
      </c>
      <c r="J39" s="22">
        <v>42343596</v>
      </c>
      <c r="K39" s="22">
        <v>14114532</v>
      </c>
      <c r="L39" s="22">
        <v>14114532</v>
      </c>
      <c r="M39" s="22"/>
      <c r="N39" s="22">
        <v>28229064</v>
      </c>
      <c r="O39" s="22"/>
      <c r="P39" s="22"/>
      <c r="Q39" s="22"/>
      <c r="R39" s="22"/>
      <c r="S39" s="22"/>
      <c r="T39" s="22"/>
      <c r="U39" s="22"/>
      <c r="V39" s="22"/>
      <c r="W39" s="22">
        <v>70572660</v>
      </c>
      <c r="X39" s="22">
        <v>85449126</v>
      </c>
      <c r="Y39" s="22">
        <v>-14876466</v>
      </c>
      <c r="Z39" s="23">
        <v>-17.409734536079398</v>
      </c>
      <c r="AA39" s="20">
        <v>178607809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129562557</v>
      </c>
      <c r="D41" s="20"/>
      <c r="E41" s="21">
        <v>134379419</v>
      </c>
      <c r="F41" s="22">
        <v>134379419</v>
      </c>
      <c r="G41" s="22">
        <v>3784422</v>
      </c>
      <c r="H41" s="22">
        <v>6889330</v>
      </c>
      <c r="I41" s="22">
        <v>1178116</v>
      </c>
      <c r="J41" s="22">
        <v>11851868</v>
      </c>
      <c r="K41" s="22">
        <v>6155765</v>
      </c>
      <c r="L41" s="22">
        <v>3710601</v>
      </c>
      <c r="M41" s="22">
        <v>82411612</v>
      </c>
      <c r="N41" s="22">
        <v>92277978</v>
      </c>
      <c r="O41" s="22"/>
      <c r="P41" s="22"/>
      <c r="Q41" s="22"/>
      <c r="R41" s="22"/>
      <c r="S41" s="22"/>
      <c r="T41" s="22"/>
      <c r="U41" s="22"/>
      <c r="V41" s="22"/>
      <c r="W41" s="22">
        <v>104129846</v>
      </c>
      <c r="X41" s="22">
        <v>57554543</v>
      </c>
      <c r="Y41" s="22">
        <v>46575303</v>
      </c>
      <c r="Z41" s="23">
        <v>80.923764784302094</v>
      </c>
      <c r="AA41" s="20">
        <v>134379419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15000000</v>
      </c>
      <c r="F43" s="22">
        <v>15000000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159296001</v>
      </c>
      <c r="D44" s="20"/>
      <c r="E44" s="21">
        <v>137753356</v>
      </c>
      <c r="F44" s="22">
        <v>137753356</v>
      </c>
      <c r="G44" s="22">
        <v>9036278</v>
      </c>
      <c r="H44" s="22">
        <v>4255019</v>
      </c>
      <c r="I44" s="22">
        <v>10497378</v>
      </c>
      <c r="J44" s="22">
        <v>23788675</v>
      </c>
      <c r="K44" s="22">
        <v>11365917</v>
      </c>
      <c r="L44" s="22">
        <v>8926393</v>
      </c>
      <c r="M44" s="22">
        <v>12881680</v>
      </c>
      <c r="N44" s="22">
        <v>33173990</v>
      </c>
      <c r="O44" s="22"/>
      <c r="P44" s="22"/>
      <c r="Q44" s="22"/>
      <c r="R44" s="22"/>
      <c r="S44" s="22"/>
      <c r="T44" s="22"/>
      <c r="U44" s="22"/>
      <c r="V44" s="22"/>
      <c r="W44" s="22">
        <v>56962665</v>
      </c>
      <c r="X44" s="22">
        <v>56550117</v>
      </c>
      <c r="Y44" s="22">
        <v>412548</v>
      </c>
      <c r="Z44" s="23">
        <v>0.72952634209404021</v>
      </c>
      <c r="AA44" s="20">
        <v>137753356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1048947325</v>
      </c>
      <c r="D47" s="29">
        <f t="shared" ref="D47:Y47" si="1">SUM(D34:D46)</f>
        <v>0</v>
      </c>
      <c r="E47" s="30">
        <f t="shared" si="1"/>
        <v>1085903262</v>
      </c>
      <c r="F47" s="31">
        <f t="shared" si="1"/>
        <v>1085903262</v>
      </c>
      <c r="G47" s="31">
        <f t="shared" si="1"/>
        <v>59091888</v>
      </c>
      <c r="H47" s="31">
        <f t="shared" si="1"/>
        <v>53926878</v>
      </c>
      <c r="I47" s="31">
        <f t="shared" si="1"/>
        <v>72991334</v>
      </c>
      <c r="J47" s="31">
        <f t="shared" si="1"/>
        <v>186010100</v>
      </c>
      <c r="K47" s="31">
        <f t="shared" si="1"/>
        <v>98985616</v>
      </c>
      <c r="L47" s="31">
        <f t="shared" si="1"/>
        <v>14954893</v>
      </c>
      <c r="M47" s="31">
        <f t="shared" si="1"/>
        <v>132165510</v>
      </c>
      <c r="N47" s="31">
        <f t="shared" si="1"/>
        <v>246106019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432116119</v>
      </c>
      <c r="X47" s="31">
        <f t="shared" si="1"/>
        <v>528464840</v>
      </c>
      <c r="Y47" s="31">
        <f t="shared" si="1"/>
        <v>-96348721</v>
      </c>
      <c r="Z47" s="32">
        <f>+IF(X47&lt;&gt;0,+(Y47/X47)*100,0)</f>
        <v>-18.231812924394365</v>
      </c>
      <c r="AA47" s="29">
        <f>SUM(AA34:AA46)</f>
        <v>1085903262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-514391695</v>
      </c>
      <c r="D48" s="39">
        <f t="shared" si="2"/>
        <v>0</v>
      </c>
      <c r="E48" s="40">
        <f t="shared" si="2"/>
        <v>-84559435</v>
      </c>
      <c r="F48" s="41">
        <f t="shared" si="2"/>
        <v>-84559435</v>
      </c>
      <c r="G48" s="41">
        <f t="shared" si="2"/>
        <v>151932651</v>
      </c>
      <c r="H48" s="41">
        <f t="shared" si="2"/>
        <v>-30587226</v>
      </c>
      <c r="I48" s="41">
        <f t="shared" si="2"/>
        <v>-36596678</v>
      </c>
      <c r="J48" s="41">
        <f t="shared" si="2"/>
        <v>84748747</v>
      </c>
      <c r="K48" s="41">
        <f t="shared" si="2"/>
        <v>-63858013</v>
      </c>
      <c r="L48" s="41">
        <f t="shared" si="2"/>
        <v>16462965</v>
      </c>
      <c r="M48" s="41">
        <f t="shared" si="2"/>
        <v>64095392</v>
      </c>
      <c r="N48" s="41">
        <f t="shared" si="2"/>
        <v>16700344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101449091</v>
      </c>
      <c r="X48" s="41">
        <f t="shared" si="2"/>
        <v>480089060</v>
      </c>
      <c r="Y48" s="41">
        <f t="shared" si="2"/>
        <v>-378639969</v>
      </c>
      <c r="Z48" s="42">
        <f>+IF(X48&lt;&gt;0,+(Y48/X48)*100,0)</f>
        <v>-78.868693446170184</v>
      </c>
      <c r="AA48" s="39">
        <f>+AA32-AA47</f>
        <v>-84559435</v>
      </c>
    </row>
    <row r="49" spans="1:27" x14ac:dyDescent="0.25">
      <c r="A49" s="43" t="s">
        <v>74</v>
      </c>
      <c r="B49" s="15" t="s">
        <v>32</v>
      </c>
      <c r="C49" s="20">
        <v>126307684</v>
      </c>
      <c r="D49" s="20"/>
      <c r="E49" s="21">
        <v>643384750</v>
      </c>
      <c r="F49" s="22">
        <v>643384750</v>
      </c>
      <c r="G49" s="22">
        <v>29385607</v>
      </c>
      <c r="H49" s="22">
        <v>8990638</v>
      </c>
      <c r="I49" s="22">
        <v>24802184</v>
      </c>
      <c r="J49" s="22">
        <v>63178429</v>
      </c>
      <c r="K49" s="22">
        <v>72159088</v>
      </c>
      <c r="L49" s="22">
        <v>34918395</v>
      </c>
      <c r="M49" s="22"/>
      <c r="N49" s="22">
        <v>107077483</v>
      </c>
      <c r="O49" s="22"/>
      <c r="P49" s="22"/>
      <c r="Q49" s="22"/>
      <c r="R49" s="22"/>
      <c r="S49" s="22"/>
      <c r="T49" s="22"/>
      <c r="U49" s="22"/>
      <c r="V49" s="22"/>
      <c r="W49" s="22">
        <v>170255912</v>
      </c>
      <c r="X49" s="22">
        <v>191623187</v>
      </c>
      <c r="Y49" s="22">
        <v>-21367275</v>
      </c>
      <c r="Z49" s="23">
        <v>-11.150673013282052</v>
      </c>
      <c r="AA49" s="20">
        <v>643384750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-388084011</v>
      </c>
      <c r="D51" s="48">
        <f t="shared" si="3"/>
        <v>0</v>
      </c>
      <c r="E51" s="49">
        <f t="shared" si="3"/>
        <v>558825315</v>
      </c>
      <c r="F51" s="50">
        <f t="shared" si="3"/>
        <v>558825315</v>
      </c>
      <c r="G51" s="50">
        <f t="shared" si="3"/>
        <v>181318258</v>
      </c>
      <c r="H51" s="50">
        <f t="shared" si="3"/>
        <v>-21596588</v>
      </c>
      <c r="I51" s="50">
        <f t="shared" si="3"/>
        <v>-11794494</v>
      </c>
      <c r="J51" s="50">
        <f t="shared" si="3"/>
        <v>147927176</v>
      </c>
      <c r="K51" s="50">
        <f t="shared" si="3"/>
        <v>8301075</v>
      </c>
      <c r="L51" s="50">
        <f t="shared" si="3"/>
        <v>51381360</v>
      </c>
      <c r="M51" s="50">
        <f t="shared" si="3"/>
        <v>64095392</v>
      </c>
      <c r="N51" s="50">
        <f t="shared" si="3"/>
        <v>123777827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271705003</v>
      </c>
      <c r="X51" s="50">
        <f t="shared" si="3"/>
        <v>671712247</v>
      </c>
      <c r="Y51" s="50">
        <f t="shared" si="3"/>
        <v>-400007244</v>
      </c>
      <c r="Z51" s="51">
        <f>+IF(X51&lt;&gt;0,+(Y51/X51)*100,0)</f>
        <v>-59.550387206204981</v>
      </c>
      <c r="AA51" s="48">
        <f>SUM(AA48:AA50)</f>
        <v>558825315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-388084011</v>
      </c>
      <c r="D53" s="54">
        <f>+D51-D52</f>
        <v>0</v>
      </c>
      <c r="E53" s="55">
        <f t="shared" si="4"/>
        <v>558825315</v>
      </c>
      <c r="F53" s="56">
        <f t="shared" si="4"/>
        <v>558825315</v>
      </c>
      <c r="G53" s="56">
        <f t="shared" si="4"/>
        <v>181318258</v>
      </c>
      <c r="H53" s="56">
        <f t="shared" si="4"/>
        <v>-21596588</v>
      </c>
      <c r="I53" s="56">
        <f t="shared" si="4"/>
        <v>-11794494</v>
      </c>
      <c r="J53" s="56">
        <f t="shared" si="4"/>
        <v>147927176</v>
      </c>
      <c r="K53" s="56">
        <f t="shared" si="4"/>
        <v>8301075</v>
      </c>
      <c r="L53" s="56">
        <f t="shared" si="4"/>
        <v>51381360</v>
      </c>
      <c r="M53" s="56">
        <f t="shared" si="4"/>
        <v>64095392</v>
      </c>
      <c r="N53" s="56">
        <f t="shared" si="4"/>
        <v>123777827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271705003</v>
      </c>
      <c r="X53" s="56">
        <f t="shared" si="4"/>
        <v>671712247</v>
      </c>
      <c r="Y53" s="56">
        <f t="shared" si="4"/>
        <v>-400007244</v>
      </c>
      <c r="Z53" s="57">
        <f>+IF(X53&lt;&gt;0,+(Y53/X53)*100,0)</f>
        <v>-59.550387206204981</v>
      </c>
      <c r="AA53" s="54">
        <f>+AA51-AA52</f>
        <v>558825315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-388084011</v>
      </c>
      <c r="D56" s="48">
        <f>SUM(D53:D55)</f>
        <v>0</v>
      </c>
      <c r="E56" s="49">
        <f t="shared" si="5"/>
        <v>558825315</v>
      </c>
      <c r="F56" s="50">
        <f t="shared" si="5"/>
        <v>558825315</v>
      </c>
      <c r="G56" s="50">
        <f t="shared" si="5"/>
        <v>181318258</v>
      </c>
      <c r="H56" s="50">
        <f t="shared" si="5"/>
        <v>-21596588</v>
      </c>
      <c r="I56" s="50">
        <f t="shared" si="5"/>
        <v>-11794494</v>
      </c>
      <c r="J56" s="50">
        <f t="shared" si="5"/>
        <v>147927176</v>
      </c>
      <c r="K56" s="50">
        <f t="shared" si="5"/>
        <v>8301075</v>
      </c>
      <c r="L56" s="50">
        <f t="shared" si="5"/>
        <v>51381360</v>
      </c>
      <c r="M56" s="50">
        <f t="shared" si="5"/>
        <v>64095392</v>
      </c>
      <c r="N56" s="50">
        <f t="shared" si="5"/>
        <v>123777827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271705003</v>
      </c>
      <c r="X56" s="50">
        <f t="shared" si="5"/>
        <v>671712247</v>
      </c>
      <c r="Y56" s="50">
        <f t="shared" si="5"/>
        <v>-400007244</v>
      </c>
      <c r="Z56" s="51">
        <f>+IF(X56&lt;&gt;0,+(Y56/X56)*100,0)</f>
        <v>-59.550387206204981</v>
      </c>
      <c r="AA56" s="48">
        <f>SUM(AA53:AA55)</f>
        <v>558825315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-388084011</v>
      </c>
      <c r="D59" s="65">
        <f>SUM(D56:D58)</f>
        <v>0</v>
      </c>
      <c r="E59" s="66">
        <f t="shared" si="6"/>
        <v>558825315</v>
      </c>
      <c r="F59" s="67">
        <f t="shared" si="6"/>
        <v>558825315</v>
      </c>
      <c r="G59" s="67">
        <f t="shared" si="6"/>
        <v>181318258</v>
      </c>
      <c r="H59" s="67">
        <f t="shared" si="6"/>
        <v>-21596588</v>
      </c>
      <c r="I59" s="67">
        <f t="shared" si="6"/>
        <v>-11794494</v>
      </c>
      <c r="J59" s="67">
        <f t="shared" si="6"/>
        <v>147927176</v>
      </c>
      <c r="K59" s="67">
        <f t="shared" si="6"/>
        <v>8301075</v>
      </c>
      <c r="L59" s="67">
        <f t="shared" si="6"/>
        <v>51381360</v>
      </c>
      <c r="M59" s="67">
        <f t="shared" si="6"/>
        <v>64095392</v>
      </c>
      <c r="N59" s="67">
        <f t="shared" si="6"/>
        <v>123777827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271705003</v>
      </c>
      <c r="X59" s="67">
        <f t="shared" si="6"/>
        <v>671712247</v>
      </c>
      <c r="Y59" s="67">
        <f t="shared" si="6"/>
        <v>-400007244</v>
      </c>
      <c r="Z59" s="68">
        <f>+IF(X59&lt;&gt;0,+(Y59/X59)*100,0)</f>
        <v>-59.550387206204981</v>
      </c>
      <c r="AA59" s="65">
        <f>SUM(AA56:AA58)</f>
        <v>558825315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>
        <v>258347</v>
      </c>
      <c r="L7" s="22">
        <v>189347</v>
      </c>
      <c r="M7" s="22">
        <v>-181267</v>
      </c>
      <c r="N7" s="22">
        <v>266427</v>
      </c>
      <c r="O7" s="22"/>
      <c r="P7" s="22"/>
      <c r="Q7" s="22"/>
      <c r="R7" s="22"/>
      <c r="S7" s="22"/>
      <c r="T7" s="22"/>
      <c r="U7" s="22"/>
      <c r="V7" s="22"/>
      <c r="W7" s="22">
        <v>3297</v>
      </c>
      <c r="X7" s="22"/>
      <c r="Y7" s="22">
        <v>3297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>
        <v>60835</v>
      </c>
      <c r="L13" s="22">
        <v>61731</v>
      </c>
      <c r="M13" s="22">
        <v>62602</v>
      </c>
      <c r="N13" s="22">
        <v>185168</v>
      </c>
      <c r="O13" s="22"/>
      <c r="P13" s="22"/>
      <c r="Q13" s="22"/>
      <c r="R13" s="22"/>
      <c r="S13" s="22"/>
      <c r="T13" s="22"/>
      <c r="U13" s="22"/>
      <c r="V13" s="22"/>
      <c r="W13" s="22">
        <v>308422</v>
      </c>
      <c r="X13" s="22"/>
      <c r="Y13" s="22">
        <v>308422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2020</v>
      </c>
      <c r="H32" s="31">
        <f t="shared" si="0"/>
        <v>323262</v>
      </c>
      <c r="I32" s="31">
        <f t="shared" si="0"/>
        <v>-462407</v>
      </c>
      <c r="J32" s="31">
        <f t="shared" si="0"/>
        <v>-137125</v>
      </c>
      <c r="K32" s="31">
        <f t="shared" si="0"/>
        <v>319182</v>
      </c>
      <c r="L32" s="31">
        <f t="shared" si="0"/>
        <v>251078</v>
      </c>
      <c r="M32" s="31">
        <f t="shared" si="0"/>
        <v>-118665</v>
      </c>
      <c r="N32" s="31">
        <f t="shared" si="0"/>
        <v>451595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314470</v>
      </c>
      <c r="X32" s="31">
        <f t="shared" si="0"/>
        <v>0</v>
      </c>
      <c r="Y32" s="31">
        <f t="shared" si="0"/>
        <v>314470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2020</v>
      </c>
      <c r="H48" s="41">
        <f t="shared" si="2"/>
        <v>323262</v>
      </c>
      <c r="I48" s="41">
        <f t="shared" si="2"/>
        <v>-462407</v>
      </c>
      <c r="J48" s="41">
        <f t="shared" si="2"/>
        <v>-137125</v>
      </c>
      <c r="K48" s="41">
        <f t="shared" si="2"/>
        <v>319182</v>
      </c>
      <c r="L48" s="41">
        <f t="shared" si="2"/>
        <v>251078</v>
      </c>
      <c r="M48" s="41">
        <f t="shared" si="2"/>
        <v>-118665</v>
      </c>
      <c r="N48" s="41">
        <f t="shared" si="2"/>
        <v>451595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314470</v>
      </c>
      <c r="X48" s="41">
        <f t="shared" si="2"/>
        <v>0</v>
      </c>
      <c r="Y48" s="41">
        <f t="shared" si="2"/>
        <v>314470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2020</v>
      </c>
      <c r="H51" s="50">
        <f t="shared" si="3"/>
        <v>323262</v>
      </c>
      <c r="I51" s="50">
        <f t="shared" si="3"/>
        <v>-462407</v>
      </c>
      <c r="J51" s="50">
        <f t="shared" si="3"/>
        <v>-137125</v>
      </c>
      <c r="K51" s="50">
        <f t="shared" si="3"/>
        <v>319182</v>
      </c>
      <c r="L51" s="50">
        <f t="shared" si="3"/>
        <v>251078</v>
      </c>
      <c r="M51" s="50">
        <f t="shared" si="3"/>
        <v>-118665</v>
      </c>
      <c r="N51" s="50">
        <f t="shared" si="3"/>
        <v>451595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314470</v>
      </c>
      <c r="X51" s="50">
        <f t="shared" si="3"/>
        <v>0</v>
      </c>
      <c r="Y51" s="50">
        <f t="shared" si="3"/>
        <v>314470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2020</v>
      </c>
      <c r="H53" s="56">
        <f t="shared" si="4"/>
        <v>323262</v>
      </c>
      <c r="I53" s="56">
        <f t="shared" si="4"/>
        <v>-462407</v>
      </c>
      <c r="J53" s="56">
        <f t="shared" si="4"/>
        <v>-137125</v>
      </c>
      <c r="K53" s="56">
        <f t="shared" si="4"/>
        <v>319182</v>
      </c>
      <c r="L53" s="56">
        <f t="shared" si="4"/>
        <v>251078</v>
      </c>
      <c r="M53" s="56">
        <f t="shared" si="4"/>
        <v>-118665</v>
      </c>
      <c r="N53" s="56">
        <f t="shared" si="4"/>
        <v>451595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314470</v>
      </c>
      <c r="X53" s="56">
        <f t="shared" si="4"/>
        <v>0</v>
      </c>
      <c r="Y53" s="56">
        <f t="shared" si="4"/>
        <v>314470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2020</v>
      </c>
      <c r="H56" s="50">
        <f t="shared" si="5"/>
        <v>323262</v>
      </c>
      <c r="I56" s="50">
        <f t="shared" si="5"/>
        <v>-462407</v>
      </c>
      <c r="J56" s="50">
        <f t="shared" si="5"/>
        <v>-137125</v>
      </c>
      <c r="K56" s="50">
        <f t="shared" si="5"/>
        <v>319182</v>
      </c>
      <c r="L56" s="50">
        <f t="shared" si="5"/>
        <v>251078</v>
      </c>
      <c r="M56" s="50">
        <f t="shared" si="5"/>
        <v>-118665</v>
      </c>
      <c r="N56" s="50">
        <f t="shared" si="5"/>
        <v>451595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314470</v>
      </c>
      <c r="X56" s="50">
        <f t="shared" si="5"/>
        <v>0</v>
      </c>
      <c r="Y56" s="50">
        <f t="shared" si="5"/>
        <v>314470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2020</v>
      </c>
      <c r="H59" s="67">
        <f t="shared" si="6"/>
        <v>323262</v>
      </c>
      <c r="I59" s="67">
        <f t="shared" si="6"/>
        <v>-462407</v>
      </c>
      <c r="J59" s="67">
        <f t="shared" si="6"/>
        <v>-137125</v>
      </c>
      <c r="K59" s="67">
        <f t="shared" si="6"/>
        <v>319182</v>
      </c>
      <c r="L59" s="67">
        <f t="shared" si="6"/>
        <v>251078</v>
      </c>
      <c r="M59" s="67">
        <f t="shared" si="6"/>
        <v>-118665</v>
      </c>
      <c r="N59" s="67">
        <f t="shared" si="6"/>
        <v>451595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314470</v>
      </c>
      <c r="X59" s="67">
        <f t="shared" si="6"/>
        <v>0</v>
      </c>
      <c r="Y59" s="67">
        <f t="shared" si="6"/>
        <v>314470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/>
      <c r="P11" s="22"/>
      <c r="Q11" s="22"/>
      <c r="R11" s="22"/>
      <c r="S11" s="22"/>
      <c r="T11" s="22"/>
      <c r="U11" s="22"/>
      <c r="V11" s="22"/>
      <c r="W11" s="22">
        <v>95457</v>
      </c>
      <c r="X11" s="22">
        <v>35970</v>
      </c>
      <c r="Y11" s="22">
        <v>59487</v>
      </c>
      <c r="Z11" s="23">
        <v>165.37948290241869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709102</v>
      </c>
      <c r="D32" s="29">
        <f t="shared" ref="D32:Y32" si="0">SUM(D6:D31)</f>
        <v>0</v>
      </c>
      <c r="E32" s="30">
        <f t="shared" si="0"/>
        <v>71949</v>
      </c>
      <c r="F32" s="31">
        <f t="shared" si="0"/>
        <v>71949</v>
      </c>
      <c r="G32" s="31">
        <f t="shared" si="0"/>
        <v>16167</v>
      </c>
      <c r="H32" s="31">
        <f t="shared" si="0"/>
        <v>15438</v>
      </c>
      <c r="I32" s="31">
        <f t="shared" si="0"/>
        <v>16103</v>
      </c>
      <c r="J32" s="31">
        <f t="shared" si="0"/>
        <v>47708</v>
      </c>
      <c r="K32" s="31">
        <f t="shared" si="0"/>
        <v>16017</v>
      </c>
      <c r="L32" s="31">
        <f t="shared" si="0"/>
        <v>15967</v>
      </c>
      <c r="M32" s="31">
        <f t="shared" si="0"/>
        <v>15765</v>
      </c>
      <c r="N32" s="31">
        <f t="shared" si="0"/>
        <v>47749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95457</v>
      </c>
      <c r="X32" s="31">
        <f t="shared" si="0"/>
        <v>35970</v>
      </c>
      <c r="Y32" s="31">
        <f t="shared" si="0"/>
        <v>59487</v>
      </c>
      <c r="Z32" s="32">
        <f>+IF(X32&lt;&gt;0,+(Y32/X32)*100,0)</f>
        <v>165.37948290241869</v>
      </c>
      <c r="AA32" s="29">
        <f>SUM(AA6:AA31)</f>
        <v>71949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6319659</v>
      </c>
      <c r="D34" s="20"/>
      <c r="E34" s="21">
        <v>6194359</v>
      </c>
      <c r="F34" s="22">
        <v>6194359</v>
      </c>
      <c r="G34" s="22">
        <v>554457</v>
      </c>
      <c r="H34" s="22"/>
      <c r="I34" s="22">
        <v>1710812</v>
      </c>
      <c r="J34" s="22">
        <v>2265269</v>
      </c>
      <c r="K34" s="22">
        <v>-73330</v>
      </c>
      <c r="L34" s="22">
        <v>534538</v>
      </c>
      <c r="M34" s="22">
        <v>524544</v>
      </c>
      <c r="N34" s="22">
        <v>985752</v>
      </c>
      <c r="O34" s="22"/>
      <c r="P34" s="22"/>
      <c r="Q34" s="22"/>
      <c r="R34" s="22"/>
      <c r="S34" s="22"/>
      <c r="T34" s="22"/>
      <c r="U34" s="22"/>
      <c r="V34" s="22"/>
      <c r="W34" s="22">
        <v>3251021</v>
      </c>
      <c r="X34" s="22">
        <v>3097230</v>
      </c>
      <c r="Y34" s="22">
        <v>153791</v>
      </c>
      <c r="Z34" s="23">
        <v>4.9654368580957824</v>
      </c>
      <c r="AA34" s="20">
        <v>6194359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1508</v>
      </c>
      <c r="D39" s="20"/>
      <c r="E39" s="21">
        <v>37320</v>
      </c>
      <c r="F39" s="22">
        <v>37320</v>
      </c>
      <c r="G39" s="22"/>
      <c r="H39" s="22"/>
      <c r="I39" s="22">
        <v>600</v>
      </c>
      <c r="J39" s="22">
        <v>600</v>
      </c>
      <c r="K39" s="22"/>
      <c r="L39" s="22"/>
      <c r="M39" s="22">
        <v>600</v>
      </c>
      <c r="N39" s="22">
        <v>600</v>
      </c>
      <c r="O39" s="22"/>
      <c r="P39" s="22"/>
      <c r="Q39" s="22"/>
      <c r="R39" s="22"/>
      <c r="S39" s="22"/>
      <c r="T39" s="22"/>
      <c r="U39" s="22"/>
      <c r="V39" s="22"/>
      <c r="W39" s="22">
        <v>1200</v>
      </c>
      <c r="X39" s="22">
        <v>18672</v>
      </c>
      <c r="Y39" s="22">
        <v>-17472</v>
      </c>
      <c r="Z39" s="23">
        <v>-93.573264781491005</v>
      </c>
      <c r="AA39" s="20">
        <v>37320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78304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68115</v>
      </c>
      <c r="D44" s="20"/>
      <c r="E44" s="21">
        <v>118718</v>
      </c>
      <c r="F44" s="22">
        <v>118718</v>
      </c>
      <c r="G44" s="22">
        <v>4517</v>
      </c>
      <c r="H44" s="22"/>
      <c r="I44" s="22">
        <v>17976</v>
      </c>
      <c r="J44" s="22">
        <v>22493</v>
      </c>
      <c r="K44" s="22">
        <v>985</v>
      </c>
      <c r="L44" s="22">
        <v>8939</v>
      </c>
      <c r="M44" s="22">
        <v>4157</v>
      </c>
      <c r="N44" s="22">
        <v>14081</v>
      </c>
      <c r="O44" s="22"/>
      <c r="P44" s="22"/>
      <c r="Q44" s="22"/>
      <c r="R44" s="22"/>
      <c r="S44" s="22"/>
      <c r="T44" s="22"/>
      <c r="U44" s="22"/>
      <c r="V44" s="22"/>
      <c r="W44" s="22">
        <v>36574</v>
      </c>
      <c r="X44" s="22">
        <v>59370</v>
      </c>
      <c r="Y44" s="22">
        <v>-22796</v>
      </c>
      <c r="Z44" s="23">
        <v>-38.396496547077646</v>
      </c>
      <c r="AA44" s="20">
        <v>118718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6467586</v>
      </c>
      <c r="D47" s="29">
        <f t="shared" ref="D47:Y47" si="1">SUM(D34:D46)</f>
        <v>0</v>
      </c>
      <c r="E47" s="30">
        <f t="shared" si="1"/>
        <v>6350397</v>
      </c>
      <c r="F47" s="31">
        <f t="shared" si="1"/>
        <v>6350397</v>
      </c>
      <c r="G47" s="31">
        <f t="shared" si="1"/>
        <v>558974</v>
      </c>
      <c r="H47" s="31">
        <f t="shared" si="1"/>
        <v>0</v>
      </c>
      <c r="I47" s="31">
        <f t="shared" si="1"/>
        <v>1729388</v>
      </c>
      <c r="J47" s="31">
        <f t="shared" si="1"/>
        <v>2288362</v>
      </c>
      <c r="K47" s="31">
        <f t="shared" si="1"/>
        <v>-72345</v>
      </c>
      <c r="L47" s="31">
        <f t="shared" si="1"/>
        <v>543477</v>
      </c>
      <c r="M47" s="31">
        <f t="shared" si="1"/>
        <v>529301</v>
      </c>
      <c r="N47" s="31">
        <f t="shared" si="1"/>
        <v>1000433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3288795</v>
      </c>
      <c r="X47" s="31">
        <f t="shared" si="1"/>
        <v>3175272</v>
      </c>
      <c r="Y47" s="31">
        <f t="shared" si="1"/>
        <v>113523</v>
      </c>
      <c r="Z47" s="32">
        <f>+IF(X47&lt;&gt;0,+(Y47/X47)*100,0)</f>
        <v>3.5752212723823349</v>
      </c>
      <c r="AA47" s="29">
        <f>SUM(AA34:AA46)</f>
        <v>6350397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-5758484</v>
      </c>
      <c r="D48" s="39">
        <f t="shared" si="2"/>
        <v>0</v>
      </c>
      <c r="E48" s="40">
        <f t="shared" si="2"/>
        <v>-6278448</v>
      </c>
      <c r="F48" s="41">
        <f t="shared" si="2"/>
        <v>-6278448</v>
      </c>
      <c r="G48" s="41">
        <f t="shared" si="2"/>
        <v>-542807</v>
      </c>
      <c r="H48" s="41">
        <f t="shared" si="2"/>
        <v>15438</v>
      </c>
      <c r="I48" s="41">
        <f t="shared" si="2"/>
        <v>-1713285</v>
      </c>
      <c r="J48" s="41">
        <f t="shared" si="2"/>
        <v>-2240654</v>
      </c>
      <c r="K48" s="41">
        <f t="shared" si="2"/>
        <v>88362</v>
      </c>
      <c r="L48" s="41">
        <f t="shared" si="2"/>
        <v>-527510</v>
      </c>
      <c r="M48" s="41">
        <f t="shared" si="2"/>
        <v>-513536</v>
      </c>
      <c r="N48" s="41">
        <f t="shared" si="2"/>
        <v>-952684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-3193338</v>
      </c>
      <c r="X48" s="41">
        <f t="shared" si="2"/>
        <v>-3139302</v>
      </c>
      <c r="Y48" s="41">
        <f t="shared" si="2"/>
        <v>-54036</v>
      </c>
      <c r="Z48" s="42">
        <f>+IF(X48&lt;&gt;0,+(Y48/X48)*100,0)</f>
        <v>1.7212743469726712</v>
      </c>
      <c r="AA48" s="39">
        <f>+AA32-AA47</f>
        <v>-6278448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-5758484</v>
      </c>
      <c r="D51" s="48">
        <f t="shared" si="3"/>
        <v>0</v>
      </c>
      <c r="E51" s="49">
        <f t="shared" si="3"/>
        <v>-6278448</v>
      </c>
      <c r="F51" s="50">
        <f t="shared" si="3"/>
        <v>-6278448</v>
      </c>
      <c r="G51" s="50">
        <f t="shared" si="3"/>
        <v>-542807</v>
      </c>
      <c r="H51" s="50">
        <f t="shared" si="3"/>
        <v>15438</v>
      </c>
      <c r="I51" s="50">
        <f t="shared" si="3"/>
        <v>-1713285</v>
      </c>
      <c r="J51" s="50">
        <f t="shared" si="3"/>
        <v>-2240654</v>
      </c>
      <c r="K51" s="50">
        <f t="shared" si="3"/>
        <v>88362</v>
      </c>
      <c r="L51" s="50">
        <f t="shared" si="3"/>
        <v>-527510</v>
      </c>
      <c r="M51" s="50">
        <f t="shared" si="3"/>
        <v>-513536</v>
      </c>
      <c r="N51" s="50">
        <f t="shared" si="3"/>
        <v>-952684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-3193338</v>
      </c>
      <c r="X51" s="50">
        <f t="shared" si="3"/>
        <v>-3139302</v>
      </c>
      <c r="Y51" s="50">
        <f t="shared" si="3"/>
        <v>-54036</v>
      </c>
      <c r="Z51" s="51">
        <f>+IF(X51&lt;&gt;0,+(Y51/X51)*100,0)</f>
        <v>1.7212743469726712</v>
      </c>
      <c r="AA51" s="48">
        <f>SUM(AA48:AA50)</f>
        <v>-6278448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-5758484</v>
      </c>
      <c r="D53" s="54">
        <f>+D51-D52</f>
        <v>0</v>
      </c>
      <c r="E53" s="55">
        <f t="shared" si="4"/>
        <v>-6278448</v>
      </c>
      <c r="F53" s="56">
        <f t="shared" si="4"/>
        <v>-6278448</v>
      </c>
      <c r="G53" s="56">
        <f t="shared" si="4"/>
        <v>-542807</v>
      </c>
      <c r="H53" s="56">
        <f t="shared" si="4"/>
        <v>15438</v>
      </c>
      <c r="I53" s="56">
        <f t="shared" si="4"/>
        <v>-1713285</v>
      </c>
      <c r="J53" s="56">
        <f t="shared" si="4"/>
        <v>-2240654</v>
      </c>
      <c r="K53" s="56">
        <f t="shared" si="4"/>
        <v>88362</v>
      </c>
      <c r="L53" s="56">
        <f t="shared" si="4"/>
        <v>-527510</v>
      </c>
      <c r="M53" s="56">
        <f t="shared" si="4"/>
        <v>-513536</v>
      </c>
      <c r="N53" s="56">
        <f t="shared" si="4"/>
        <v>-952684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-3193338</v>
      </c>
      <c r="X53" s="56">
        <f t="shared" si="4"/>
        <v>-3139302</v>
      </c>
      <c r="Y53" s="56">
        <f t="shared" si="4"/>
        <v>-54036</v>
      </c>
      <c r="Z53" s="57">
        <f>+IF(X53&lt;&gt;0,+(Y53/X53)*100,0)</f>
        <v>1.7212743469726712</v>
      </c>
      <c r="AA53" s="54">
        <f>+AA51-AA52</f>
        <v>-6278448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-5758484</v>
      </c>
      <c r="D56" s="48">
        <f>SUM(D53:D55)</f>
        <v>0</v>
      </c>
      <c r="E56" s="49">
        <f t="shared" si="5"/>
        <v>-6278448</v>
      </c>
      <c r="F56" s="50">
        <f t="shared" si="5"/>
        <v>-6278448</v>
      </c>
      <c r="G56" s="50">
        <f t="shared" si="5"/>
        <v>-542807</v>
      </c>
      <c r="H56" s="50">
        <f t="shared" si="5"/>
        <v>15438</v>
      </c>
      <c r="I56" s="50">
        <f t="shared" si="5"/>
        <v>-1713285</v>
      </c>
      <c r="J56" s="50">
        <f t="shared" si="5"/>
        <v>-2240654</v>
      </c>
      <c r="K56" s="50">
        <f t="shared" si="5"/>
        <v>88362</v>
      </c>
      <c r="L56" s="50">
        <f t="shared" si="5"/>
        <v>-527510</v>
      </c>
      <c r="M56" s="50">
        <f t="shared" si="5"/>
        <v>-513536</v>
      </c>
      <c r="N56" s="50">
        <f t="shared" si="5"/>
        <v>-952684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-3193338</v>
      </c>
      <c r="X56" s="50">
        <f t="shared" si="5"/>
        <v>-3139302</v>
      </c>
      <c r="Y56" s="50">
        <f t="shared" si="5"/>
        <v>-54036</v>
      </c>
      <c r="Z56" s="51">
        <f>+IF(X56&lt;&gt;0,+(Y56/X56)*100,0)</f>
        <v>1.7212743469726712</v>
      </c>
      <c r="AA56" s="48">
        <f>SUM(AA53:AA55)</f>
        <v>-6278448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-5758484</v>
      </c>
      <c r="D59" s="65">
        <f>SUM(D56:D58)</f>
        <v>0</v>
      </c>
      <c r="E59" s="66">
        <f t="shared" si="6"/>
        <v>-6278448</v>
      </c>
      <c r="F59" s="67">
        <f t="shared" si="6"/>
        <v>-6278448</v>
      </c>
      <c r="G59" s="67">
        <f t="shared" si="6"/>
        <v>-542807</v>
      </c>
      <c r="H59" s="67">
        <f t="shared" si="6"/>
        <v>15438</v>
      </c>
      <c r="I59" s="67">
        <f t="shared" si="6"/>
        <v>-1713285</v>
      </c>
      <c r="J59" s="67">
        <f t="shared" si="6"/>
        <v>-2240654</v>
      </c>
      <c r="K59" s="67">
        <f t="shared" si="6"/>
        <v>88362</v>
      </c>
      <c r="L59" s="67">
        <f t="shared" si="6"/>
        <v>-527510</v>
      </c>
      <c r="M59" s="67">
        <f t="shared" si="6"/>
        <v>-513536</v>
      </c>
      <c r="N59" s="67">
        <f t="shared" si="6"/>
        <v>-952684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-3193338</v>
      </c>
      <c r="X59" s="67">
        <f t="shared" si="6"/>
        <v>-3139302</v>
      </c>
      <c r="Y59" s="67">
        <f t="shared" si="6"/>
        <v>-54036</v>
      </c>
      <c r="Z59" s="68">
        <f>+IF(X59&lt;&gt;0,+(Y59/X59)*100,0)</f>
        <v>1.7212743469726712</v>
      </c>
      <c r="AA59" s="65">
        <f>SUM(AA56:AA58)</f>
        <v>-6278448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/>
      <c r="P7" s="22"/>
      <c r="Q7" s="22"/>
      <c r="R7" s="22"/>
      <c r="S7" s="22"/>
      <c r="T7" s="22"/>
      <c r="U7" s="22"/>
      <c r="V7" s="22"/>
      <c r="W7" s="22">
        <v>129393693</v>
      </c>
      <c r="X7" s="22">
        <v>191205816</v>
      </c>
      <c r="Y7" s="22">
        <v>-61812123</v>
      </c>
      <c r="Z7" s="23">
        <v>-32.327532861238907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/>
      <c r="P13" s="22"/>
      <c r="Q13" s="22"/>
      <c r="R13" s="22"/>
      <c r="S13" s="22"/>
      <c r="T13" s="22"/>
      <c r="U13" s="22"/>
      <c r="V13" s="22"/>
      <c r="W13" s="22">
        <v>16830642</v>
      </c>
      <c r="X13" s="22">
        <v>11813899</v>
      </c>
      <c r="Y13" s="22">
        <v>5016743</v>
      </c>
      <c r="Z13" s="23">
        <v>42.464752745897016</v>
      </c>
      <c r="AA13" s="20">
        <v>23627803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1692</v>
      </c>
      <c r="Y19" s="22">
        <v>-1692</v>
      </c>
      <c r="Z19" s="23">
        <v>-100</v>
      </c>
      <c r="AA19" s="20">
        <v>3408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85662</v>
      </c>
      <c r="Y23" s="22">
        <v>-85662</v>
      </c>
      <c r="Z23" s="23">
        <v>-100</v>
      </c>
      <c r="AA23" s="20">
        <v>171327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10487670</v>
      </c>
      <c r="Y25" s="22">
        <v>-10487670</v>
      </c>
      <c r="Z25" s="23">
        <v>-100</v>
      </c>
      <c r="AA25" s="20">
        <v>20975340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38570942</v>
      </c>
      <c r="L32" s="31">
        <f t="shared" si="0"/>
        <v>3001905</v>
      </c>
      <c r="M32" s="31">
        <f t="shared" si="0"/>
        <v>27231188</v>
      </c>
      <c r="N32" s="31">
        <f t="shared" si="0"/>
        <v>68804035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146361092</v>
      </c>
      <c r="X32" s="31">
        <f t="shared" si="0"/>
        <v>213594739</v>
      </c>
      <c r="Y32" s="31">
        <f t="shared" si="0"/>
        <v>-67233647</v>
      </c>
      <c r="Z32" s="32">
        <f>+IF(X32&lt;&gt;0,+(Y32/X32)*100,0)</f>
        <v>-31.477201786323022</v>
      </c>
      <c r="AA32" s="29">
        <f>SUM(AA6:AA31)</f>
        <v>427189200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>
        <v>9324984</v>
      </c>
      <c r="L34" s="22">
        <v>8519503</v>
      </c>
      <c r="M34" s="22">
        <v>9117482</v>
      </c>
      <c r="N34" s="22">
        <v>26961969</v>
      </c>
      <c r="O34" s="22"/>
      <c r="P34" s="22"/>
      <c r="Q34" s="22"/>
      <c r="R34" s="22"/>
      <c r="S34" s="22"/>
      <c r="T34" s="22"/>
      <c r="U34" s="22"/>
      <c r="V34" s="22"/>
      <c r="W34" s="22">
        <v>50883286</v>
      </c>
      <c r="X34" s="22">
        <v>57503196</v>
      </c>
      <c r="Y34" s="22">
        <v>-6619910</v>
      </c>
      <c r="Z34" s="23">
        <v>-11.512247075797317</v>
      </c>
      <c r="AA34" s="20">
        <v>115006443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234306052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>
        <v>23695639</v>
      </c>
      <c r="L37" s="22">
        <v>9186904</v>
      </c>
      <c r="M37" s="22">
        <v>14631717</v>
      </c>
      <c r="N37" s="22">
        <v>47514260</v>
      </c>
      <c r="O37" s="22"/>
      <c r="P37" s="22"/>
      <c r="Q37" s="22"/>
      <c r="R37" s="22"/>
      <c r="S37" s="22"/>
      <c r="T37" s="22"/>
      <c r="U37" s="22"/>
      <c r="V37" s="22"/>
      <c r="W37" s="22">
        <v>120652160</v>
      </c>
      <c r="X37" s="22">
        <v>128932186</v>
      </c>
      <c r="Y37" s="22">
        <v>-8280026</v>
      </c>
      <c r="Z37" s="23">
        <v>-6.4220007872975948</v>
      </c>
      <c r="AA37" s="20">
        <v>257632318</v>
      </c>
    </row>
    <row r="38" spans="1:27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9243468</v>
      </c>
      <c r="Y38" s="22">
        <v>-9243468</v>
      </c>
      <c r="Z38" s="23">
        <v>-100</v>
      </c>
      <c r="AA38" s="20">
        <v>18486930</v>
      </c>
    </row>
    <row r="39" spans="1:27" x14ac:dyDescent="0.25">
      <c r="A39" s="19" t="s">
        <v>65</v>
      </c>
      <c r="B39" s="15" t="s">
        <v>32</v>
      </c>
      <c r="C39" s="20">
        <v>236346612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>
        <v>20106672</v>
      </c>
      <c r="L39" s="22">
        <v>20062658</v>
      </c>
      <c r="M39" s="22">
        <v>19995382</v>
      </c>
      <c r="N39" s="22">
        <v>60164712</v>
      </c>
      <c r="O39" s="22"/>
      <c r="P39" s="22"/>
      <c r="Q39" s="22"/>
      <c r="R39" s="22"/>
      <c r="S39" s="22"/>
      <c r="T39" s="22"/>
      <c r="U39" s="22"/>
      <c r="V39" s="22"/>
      <c r="W39" s="22">
        <v>120553817</v>
      </c>
      <c r="X39" s="22">
        <v>29058462</v>
      </c>
      <c r="Y39" s="22">
        <v>91495355</v>
      </c>
      <c r="Z39" s="23">
        <v>314.86647503918135</v>
      </c>
      <c r="AA39" s="20">
        <v>58116913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135496236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>
        <v>35398984</v>
      </c>
      <c r="L41" s="22">
        <v>11477920</v>
      </c>
      <c r="M41" s="22">
        <v>883047</v>
      </c>
      <c r="N41" s="22">
        <v>47759951</v>
      </c>
      <c r="O41" s="22"/>
      <c r="P41" s="22"/>
      <c r="Q41" s="22"/>
      <c r="R41" s="22"/>
      <c r="S41" s="22"/>
      <c r="T41" s="22"/>
      <c r="U41" s="22"/>
      <c r="V41" s="22"/>
      <c r="W41" s="22">
        <v>95621145</v>
      </c>
      <c r="X41" s="22">
        <v>49575162</v>
      </c>
      <c r="Y41" s="22">
        <v>46045983</v>
      </c>
      <c r="Z41" s="23">
        <v>92.881154881551382</v>
      </c>
      <c r="AA41" s="20">
        <v>99150312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>
        <v>2885280</v>
      </c>
      <c r="L43" s="22">
        <v>1053282</v>
      </c>
      <c r="M43" s="22">
        <v>450631</v>
      </c>
      <c r="N43" s="22">
        <v>4389193</v>
      </c>
      <c r="O43" s="22"/>
      <c r="P43" s="22"/>
      <c r="Q43" s="22"/>
      <c r="R43" s="22"/>
      <c r="S43" s="22"/>
      <c r="T43" s="22"/>
      <c r="U43" s="22"/>
      <c r="V43" s="22"/>
      <c r="W43" s="22">
        <v>4525560</v>
      </c>
      <c r="X43" s="22">
        <v>12447300</v>
      </c>
      <c r="Y43" s="22">
        <v>-7921740</v>
      </c>
      <c r="Z43" s="23">
        <v>-63.642235665566027</v>
      </c>
      <c r="AA43" s="20">
        <v>24894602</v>
      </c>
    </row>
    <row r="44" spans="1:27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>
        <v>2403382</v>
      </c>
      <c r="L44" s="22">
        <v>1992980</v>
      </c>
      <c r="M44" s="22">
        <v>2250916</v>
      </c>
      <c r="N44" s="22">
        <v>6647278</v>
      </c>
      <c r="O44" s="22"/>
      <c r="P44" s="22"/>
      <c r="Q44" s="22"/>
      <c r="R44" s="22"/>
      <c r="S44" s="22"/>
      <c r="T44" s="22"/>
      <c r="U44" s="22"/>
      <c r="V44" s="22"/>
      <c r="W44" s="22">
        <v>14260936</v>
      </c>
      <c r="X44" s="22">
        <v>13630986</v>
      </c>
      <c r="Y44" s="22">
        <v>629950</v>
      </c>
      <c r="Z44" s="23">
        <v>4.6214558506626009</v>
      </c>
      <c r="AA44" s="20">
        <v>27262044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794934093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93814941</v>
      </c>
      <c r="L47" s="31">
        <f t="shared" si="1"/>
        <v>52293247</v>
      </c>
      <c r="M47" s="31">
        <f t="shared" si="1"/>
        <v>47329175</v>
      </c>
      <c r="N47" s="31">
        <f t="shared" si="1"/>
        <v>193437363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406889215</v>
      </c>
      <c r="X47" s="31">
        <f t="shared" si="1"/>
        <v>300390760</v>
      </c>
      <c r="Y47" s="31">
        <f t="shared" si="1"/>
        <v>106498455</v>
      </c>
      <c r="Z47" s="32">
        <f>+IF(X47&lt;&gt;0,+(Y47/X47)*100,0)</f>
        <v>35.453305887304921</v>
      </c>
      <c r="AA47" s="29">
        <f>SUM(AA34:AA46)</f>
        <v>600549562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-462754870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-55243999</v>
      </c>
      <c r="L48" s="41">
        <f t="shared" si="2"/>
        <v>-49291342</v>
      </c>
      <c r="M48" s="41">
        <f t="shared" si="2"/>
        <v>-20097987</v>
      </c>
      <c r="N48" s="41">
        <f t="shared" si="2"/>
        <v>-124633328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-260528123</v>
      </c>
      <c r="X48" s="41">
        <f t="shared" si="2"/>
        <v>-86796021</v>
      </c>
      <c r="Y48" s="41">
        <f t="shared" si="2"/>
        <v>-173732102</v>
      </c>
      <c r="Z48" s="42">
        <f>+IF(X48&lt;&gt;0,+(Y48/X48)*100,0)</f>
        <v>200.16136684422437</v>
      </c>
      <c r="AA48" s="39">
        <f>+AA32-AA47</f>
        <v>-173360362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>
        <v>13400652</v>
      </c>
      <c r="L49" s="22">
        <v>17257687</v>
      </c>
      <c r="M49" s="22">
        <v>17013557</v>
      </c>
      <c r="N49" s="22">
        <v>47671896</v>
      </c>
      <c r="O49" s="22"/>
      <c r="P49" s="22"/>
      <c r="Q49" s="22"/>
      <c r="R49" s="22"/>
      <c r="S49" s="22"/>
      <c r="T49" s="22"/>
      <c r="U49" s="22"/>
      <c r="V49" s="22"/>
      <c r="W49" s="22">
        <v>79399856</v>
      </c>
      <c r="X49" s="22">
        <v>121136526</v>
      </c>
      <c r="Y49" s="22">
        <v>-41736670</v>
      </c>
      <c r="Z49" s="23">
        <v>-34.454240498856635</v>
      </c>
      <c r="AA49" s="20">
        <v>242273060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-462754870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-41843347</v>
      </c>
      <c r="L51" s="50">
        <f t="shared" si="3"/>
        <v>-32033655</v>
      </c>
      <c r="M51" s="50">
        <f t="shared" si="3"/>
        <v>-3084430</v>
      </c>
      <c r="N51" s="50">
        <f t="shared" si="3"/>
        <v>-76961432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-181128267</v>
      </c>
      <c r="X51" s="50">
        <f t="shared" si="3"/>
        <v>34340505</v>
      </c>
      <c r="Y51" s="50">
        <f t="shared" si="3"/>
        <v>-215468772</v>
      </c>
      <c r="Z51" s="51">
        <f>+IF(X51&lt;&gt;0,+(Y51/X51)*100,0)</f>
        <v>-627.44788406577015</v>
      </c>
      <c r="AA51" s="48">
        <f>SUM(AA48:AA50)</f>
        <v>68912698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-462754870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-41843347</v>
      </c>
      <c r="L53" s="56">
        <f t="shared" si="4"/>
        <v>-32033655</v>
      </c>
      <c r="M53" s="56">
        <f t="shared" si="4"/>
        <v>-3084430</v>
      </c>
      <c r="N53" s="56">
        <f t="shared" si="4"/>
        <v>-76961432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-181128267</v>
      </c>
      <c r="X53" s="56">
        <f t="shared" si="4"/>
        <v>34340505</v>
      </c>
      <c r="Y53" s="56">
        <f t="shared" si="4"/>
        <v>-215468772</v>
      </c>
      <c r="Z53" s="57">
        <f>+IF(X53&lt;&gt;0,+(Y53/X53)*100,0)</f>
        <v>-627.44788406577015</v>
      </c>
      <c r="AA53" s="54">
        <f>+AA51-AA52</f>
        <v>68912698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-462754870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-41843347</v>
      </c>
      <c r="L56" s="50">
        <f t="shared" si="5"/>
        <v>-32033655</v>
      </c>
      <c r="M56" s="50">
        <f t="shared" si="5"/>
        <v>-3084430</v>
      </c>
      <c r="N56" s="50">
        <f t="shared" si="5"/>
        <v>-76961432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-181128267</v>
      </c>
      <c r="X56" s="50">
        <f t="shared" si="5"/>
        <v>34340505</v>
      </c>
      <c r="Y56" s="50">
        <f t="shared" si="5"/>
        <v>-215468772</v>
      </c>
      <c r="Z56" s="51">
        <f>+IF(X56&lt;&gt;0,+(Y56/X56)*100,0)</f>
        <v>-627.44788406577015</v>
      </c>
      <c r="AA56" s="48">
        <f>SUM(AA53:AA55)</f>
        <v>68912698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-462754870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-41843347</v>
      </c>
      <c r="L59" s="67">
        <f t="shared" si="6"/>
        <v>-32033655</v>
      </c>
      <c r="M59" s="67">
        <f t="shared" si="6"/>
        <v>-3084430</v>
      </c>
      <c r="N59" s="67">
        <f t="shared" si="6"/>
        <v>-76961432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-181128267</v>
      </c>
      <c r="X59" s="67">
        <f t="shared" si="6"/>
        <v>34340505</v>
      </c>
      <c r="Y59" s="67">
        <f t="shared" si="6"/>
        <v>-215468772</v>
      </c>
      <c r="Z59" s="68">
        <f>+IF(X59&lt;&gt;0,+(Y59/X59)*100,0)</f>
        <v>-627.44788406577015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253393801</v>
      </c>
      <c r="D25" s="20"/>
      <c r="E25" s="21">
        <v>289464000</v>
      </c>
      <c r="F25" s="22">
        <v>289464000</v>
      </c>
      <c r="G25" s="22">
        <v>112236365</v>
      </c>
      <c r="H25" s="22">
        <v>335514</v>
      </c>
      <c r="I25" s="22">
        <v>615385</v>
      </c>
      <c r="J25" s="22">
        <v>113187264</v>
      </c>
      <c r="K25" s="22">
        <v>263860</v>
      </c>
      <c r="L25" s="22">
        <v>273957</v>
      </c>
      <c r="M25" s="22">
        <v>91358278</v>
      </c>
      <c r="N25" s="22">
        <v>91896095</v>
      </c>
      <c r="O25" s="22"/>
      <c r="P25" s="22"/>
      <c r="Q25" s="22"/>
      <c r="R25" s="22"/>
      <c r="S25" s="22"/>
      <c r="T25" s="22"/>
      <c r="U25" s="22"/>
      <c r="V25" s="22"/>
      <c r="W25" s="22">
        <v>205083359</v>
      </c>
      <c r="X25" s="22">
        <v>144732000</v>
      </c>
      <c r="Y25" s="22">
        <v>60351359</v>
      </c>
      <c r="Z25" s="23">
        <v>41.698697592792193</v>
      </c>
      <c r="AA25" s="20">
        <v>289464000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253393801</v>
      </c>
      <c r="D32" s="29">
        <f t="shared" ref="D32:Y32" si="0">SUM(D6:D31)</f>
        <v>0</v>
      </c>
      <c r="E32" s="30">
        <f t="shared" si="0"/>
        <v>289464000</v>
      </c>
      <c r="F32" s="31">
        <f t="shared" si="0"/>
        <v>289464000</v>
      </c>
      <c r="G32" s="31">
        <f t="shared" si="0"/>
        <v>112236365</v>
      </c>
      <c r="H32" s="31">
        <f t="shared" si="0"/>
        <v>335514</v>
      </c>
      <c r="I32" s="31">
        <f t="shared" si="0"/>
        <v>615385</v>
      </c>
      <c r="J32" s="31">
        <f t="shared" si="0"/>
        <v>113187264</v>
      </c>
      <c r="K32" s="31">
        <f t="shared" si="0"/>
        <v>263860</v>
      </c>
      <c r="L32" s="31">
        <f t="shared" si="0"/>
        <v>273957</v>
      </c>
      <c r="M32" s="31">
        <f t="shared" si="0"/>
        <v>91358278</v>
      </c>
      <c r="N32" s="31">
        <f t="shared" si="0"/>
        <v>91896095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205083359</v>
      </c>
      <c r="X32" s="31">
        <f t="shared" si="0"/>
        <v>144732000</v>
      </c>
      <c r="Y32" s="31">
        <f t="shared" si="0"/>
        <v>60351359</v>
      </c>
      <c r="Z32" s="32">
        <f>+IF(X32&lt;&gt;0,+(Y32/X32)*100,0)</f>
        <v>41.698697592792193</v>
      </c>
      <c r="AA32" s="29">
        <f>SUM(AA6:AA31)</f>
        <v>289464000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109092170</v>
      </c>
      <c r="D34" s="20"/>
      <c r="E34" s="21">
        <v>138185000</v>
      </c>
      <c r="F34" s="22">
        <v>138185000</v>
      </c>
      <c r="G34" s="22">
        <v>7888706</v>
      </c>
      <c r="H34" s="22">
        <v>8838983</v>
      </c>
      <c r="I34" s="22">
        <v>10180525</v>
      </c>
      <c r="J34" s="22">
        <v>26908214</v>
      </c>
      <c r="K34" s="22">
        <v>9604897</v>
      </c>
      <c r="L34" s="22">
        <v>8964356</v>
      </c>
      <c r="M34" s="22">
        <v>9227658</v>
      </c>
      <c r="N34" s="22">
        <v>27796911</v>
      </c>
      <c r="O34" s="22"/>
      <c r="P34" s="22"/>
      <c r="Q34" s="22"/>
      <c r="R34" s="22"/>
      <c r="S34" s="22"/>
      <c r="T34" s="22"/>
      <c r="U34" s="22"/>
      <c r="V34" s="22"/>
      <c r="W34" s="22">
        <v>54705125</v>
      </c>
      <c r="X34" s="22">
        <v>67660898</v>
      </c>
      <c r="Y34" s="22">
        <v>-12955773</v>
      </c>
      <c r="Z34" s="23">
        <v>-19.148094960253115</v>
      </c>
      <c r="AA34" s="20">
        <v>138185000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76511075</v>
      </c>
      <c r="D37" s="20"/>
      <c r="E37" s="21">
        <v>73767000</v>
      </c>
      <c r="F37" s="22">
        <v>73767000</v>
      </c>
      <c r="G37" s="22"/>
      <c r="H37" s="22"/>
      <c r="I37" s="22"/>
      <c r="J37" s="22"/>
      <c r="K37" s="22">
        <v>12156969</v>
      </c>
      <c r="L37" s="22">
        <v>167369</v>
      </c>
      <c r="M37" s="22">
        <v>3336523</v>
      </c>
      <c r="N37" s="22">
        <v>15660861</v>
      </c>
      <c r="O37" s="22"/>
      <c r="P37" s="22"/>
      <c r="Q37" s="22"/>
      <c r="R37" s="22"/>
      <c r="S37" s="22"/>
      <c r="T37" s="22"/>
      <c r="U37" s="22"/>
      <c r="V37" s="22"/>
      <c r="W37" s="22">
        <v>15660861</v>
      </c>
      <c r="X37" s="22">
        <v>23258589</v>
      </c>
      <c r="Y37" s="22">
        <v>-7597728</v>
      </c>
      <c r="Z37" s="23">
        <v>-32.666332424550774</v>
      </c>
      <c r="AA37" s="20">
        <v>73767000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79485134</v>
      </c>
      <c r="D39" s="20"/>
      <c r="E39" s="21">
        <v>91299000</v>
      </c>
      <c r="F39" s="22">
        <v>91299000</v>
      </c>
      <c r="G39" s="22">
        <v>5297654</v>
      </c>
      <c r="H39" s="22">
        <v>7083874</v>
      </c>
      <c r="I39" s="22">
        <v>4161667</v>
      </c>
      <c r="J39" s="22">
        <v>16543195</v>
      </c>
      <c r="K39" s="22">
        <v>5510198</v>
      </c>
      <c r="L39" s="22">
        <v>5378876</v>
      </c>
      <c r="M39" s="22">
        <v>5673986</v>
      </c>
      <c r="N39" s="22">
        <v>16563060</v>
      </c>
      <c r="O39" s="22"/>
      <c r="P39" s="22"/>
      <c r="Q39" s="22"/>
      <c r="R39" s="22"/>
      <c r="S39" s="22"/>
      <c r="T39" s="22"/>
      <c r="U39" s="22"/>
      <c r="V39" s="22"/>
      <c r="W39" s="22">
        <v>33106255</v>
      </c>
      <c r="X39" s="22">
        <v>35456806</v>
      </c>
      <c r="Y39" s="22">
        <v>-2350551</v>
      </c>
      <c r="Z39" s="23">
        <v>-6.6293365510700548</v>
      </c>
      <c r="AA39" s="20">
        <v>91299000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27063021</v>
      </c>
      <c r="D41" s="20"/>
      <c r="E41" s="21">
        <v>39197000</v>
      </c>
      <c r="F41" s="22">
        <v>39197000</v>
      </c>
      <c r="G41" s="22">
        <v>401505</v>
      </c>
      <c r="H41" s="22">
        <v>4851516</v>
      </c>
      <c r="I41" s="22">
        <v>15774427</v>
      </c>
      <c r="J41" s="22">
        <v>21027448</v>
      </c>
      <c r="K41" s="22">
        <v>6685743</v>
      </c>
      <c r="L41" s="22">
        <v>4261139</v>
      </c>
      <c r="M41" s="22">
        <v>-15013048</v>
      </c>
      <c r="N41" s="22">
        <v>-4066166</v>
      </c>
      <c r="O41" s="22"/>
      <c r="P41" s="22"/>
      <c r="Q41" s="22"/>
      <c r="R41" s="22"/>
      <c r="S41" s="22"/>
      <c r="T41" s="22"/>
      <c r="U41" s="22"/>
      <c r="V41" s="22"/>
      <c r="W41" s="22">
        <v>16961282</v>
      </c>
      <c r="X41" s="22">
        <v>20977510</v>
      </c>
      <c r="Y41" s="22">
        <v>-4016228</v>
      </c>
      <c r="Z41" s="23">
        <v>-19.145399048790821</v>
      </c>
      <c r="AA41" s="20">
        <v>39197000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7193861</v>
      </c>
      <c r="D44" s="20"/>
      <c r="E44" s="21">
        <v>7684000</v>
      </c>
      <c r="F44" s="22">
        <v>7684000</v>
      </c>
      <c r="G44" s="22">
        <v>86725</v>
      </c>
      <c r="H44" s="22">
        <v>537350</v>
      </c>
      <c r="I44" s="22">
        <v>631096</v>
      </c>
      <c r="J44" s="22">
        <v>1255171</v>
      </c>
      <c r="K44" s="22">
        <v>590202</v>
      </c>
      <c r="L44" s="22">
        <v>575547</v>
      </c>
      <c r="M44" s="22">
        <v>591872</v>
      </c>
      <c r="N44" s="22">
        <v>1757621</v>
      </c>
      <c r="O44" s="22"/>
      <c r="P44" s="22"/>
      <c r="Q44" s="22"/>
      <c r="R44" s="22"/>
      <c r="S44" s="22"/>
      <c r="T44" s="22"/>
      <c r="U44" s="22"/>
      <c r="V44" s="22"/>
      <c r="W44" s="22">
        <v>3012792</v>
      </c>
      <c r="X44" s="22">
        <v>3560159</v>
      </c>
      <c r="Y44" s="22">
        <v>-547367</v>
      </c>
      <c r="Z44" s="23">
        <v>-15.374790845015628</v>
      </c>
      <c r="AA44" s="20">
        <v>7684000</v>
      </c>
    </row>
    <row r="45" spans="1:27" x14ac:dyDescent="0.25">
      <c r="A45" s="19" t="s">
        <v>70</v>
      </c>
      <c r="B45" s="15" t="s">
        <v>32</v>
      </c>
      <c r="C45" s="20">
        <v>18212440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536004</v>
      </c>
      <c r="Y45" s="22">
        <v>-536004</v>
      </c>
      <c r="Z45" s="23">
        <v>-100</v>
      </c>
      <c r="AA45" s="20">
        <v>8851000</v>
      </c>
    </row>
    <row r="46" spans="1:27" x14ac:dyDescent="0.25">
      <c r="A46" s="19" t="s">
        <v>71</v>
      </c>
      <c r="B46" s="15" t="s">
        <v>32</v>
      </c>
      <c r="C46" s="20">
        <v>25056682</v>
      </c>
      <c r="D46" s="20"/>
      <c r="E46" s="21">
        <v>28890000</v>
      </c>
      <c r="F46" s="22">
        <v>28890000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28890000</v>
      </c>
    </row>
    <row r="47" spans="1:27" x14ac:dyDescent="0.25">
      <c r="A47" s="37" t="s">
        <v>72</v>
      </c>
      <c r="B47" s="28" t="s">
        <v>32</v>
      </c>
      <c r="C47" s="29">
        <f>SUM(C34:C46)</f>
        <v>342614383</v>
      </c>
      <c r="D47" s="29">
        <f t="shared" ref="D47:Y47" si="1">SUM(D34:D46)</f>
        <v>0</v>
      </c>
      <c r="E47" s="30">
        <f t="shared" si="1"/>
        <v>387873000</v>
      </c>
      <c r="F47" s="31">
        <f t="shared" si="1"/>
        <v>387873000</v>
      </c>
      <c r="G47" s="31">
        <f t="shared" si="1"/>
        <v>13674590</v>
      </c>
      <c r="H47" s="31">
        <f t="shared" si="1"/>
        <v>21489787</v>
      </c>
      <c r="I47" s="31">
        <f t="shared" si="1"/>
        <v>30569651</v>
      </c>
      <c r="J47" s="31">
        <f t="shared" si="1"/>
        <v>65734028</v>
      </c>
      <c r="K47" s="31">
        <f t="shared" si="1"/>
        <v>34548009</v>
      </c>
      <c r="L47" s="31">
        <f t="shared" si="1"/>
        <v>19347287</v>
      </c>
      <c r="M47" s="31">
        <f t="shared" si="1"/>
        <v>3816991</v>
      </c>
      <c r="N47" s="31">
        <f t="shared" si="1"/>
        <v>57712287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123446315</v>
      </c>
      <c r="X47" s="31">
        <f t="shared" si="1"/>
        <v>151449966</v>
      </c>
      <c r="Y47" s="31">
        <f t="shared" si="1"/>
        <v>-28003651</v>
      </c>
      <c r="Z47" s="32">
        <f>+IF(X47&lt;&gt;0,+(Y47/X47)*100,0)</f>
        <v>-18.490364666044229</v>
      </c>
      <c r="AA47" s="29">
        <f>SUM(AA34:AA46)</f>
        <v>387873000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-89220582</v>
      </c>
      <c r="D48" s="39">
        <f t="shared" si="2"/>
        <v>0</v>
      </c>
      <c r="E48" s="40">
        <f t="shared" si="2"/>
        <v>-98409000</v>
      </c>
      <c r="F48" s="41">
        <f t="shared" si="2"/>
        <v>-98409000</v>
      </c>
      <c r="G48" s="41">
        <f t="shared" si="2"/>
        <v>98561775</v>
      </c>
      <c r="H48" s="41">
        <f t="shared" si="2"/>
        <v>-21154273</v>
      </c>
      <c r="I48" s="41">
        <f t="shared" si="2"/>
        <v>-29954266</v>
      </c>
      <c r="J48" s="41">
        <f t="shared" si="2"/>
        <v>47453236</v>
      </c>
      <c r="K48" s="41">
        <f t="shared" si="2"/>
        <v>-34284149</v>
      </c>
      <c r="L48" s="41">
        <f t="shared" si="2"/>
        <v>-19073330</v>
      </c>
      <c r="M48" s="41">
        <f t="shared" si="2"/>
        <v>87541287</v>
      </c>
      <c r="N48" s="41">
        <f t="shared" si="2"/>
        <v>34183808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81637044</v>
      </c>
      <c r="X48" s="41">
        <f t="shared" si="2"/>
        <v>-6717966</v>
      </c>
      <c r="Y48" s="41">
        <f t="shared" si="2"/>
        <v>88355010</v>
      </c>
      <c r="Z48" s="42">
        <f>+IF(X48&lt;&gt;0,+(Y48/X48)*100,0)</f>
        <v>-1315.2047807327397</v>
      </c>
      <c r="AA48" s="39">
        <f>+AA32-AA47</f>
        <v>-98409000</v>
      </c>
    </row>
    <row r="49" spans="1:27" x14ac:dyDescent="0.25">
      <c r="A49" s="43" t="s">
        <v>74</v>
      </c>
      <c r="B49" s="15" t="s">
        <v>32</v>
      </c>
      <c r="C49" s="20">
        <v>441263199</v>
      </c>
      <c r="D49" s="20"/>
      <c r="E49" s="21">
        <v>351262000</v>
      </c>
      <c r="F49" s="22">
        <v>351262000</v>
      </c>
      <c r="G49" s="22">
        <v>17526652</v>
      </c>
      <c r="H49" s="22">
        <v>15131551</v>
      </c>
      <c r="I49" s="22">
        <v>43678819</v>
      </c>
      <c r="J49" s="22">
        <v>76337022</v>
      </c>
      <c r="K49" s="22">
        <v>23367908</v>
      </c>
      <c r="L49" s="22">
        <v>66709313</v>
      </c>
      <c r="M49" s="22">
        <v>47602462</v>
      </c>
      <c r="N49" s="22">
        <v>137679683</v>
      </c>
      <c r="O49" s="22"/>
      <c r="P49" s="22"/>
      <c r="Q49" s="22"/>
      <c r="R49" s="22"/>
      <c r="S49" s="22"/>
      <c r="T49" s="22"/>
      <c r="U49" s="22"/>
      <c r="V49" s="22"/>
      <c r="W49" s="22">
        <v>214016705</v>
      </c>
      <c r="X49" s="22">
        <v>120410741</v>
      </c>
      <c r="Y49" s="22">
        <v>93605964</v>
      </c>
      <c r="Z49" s="23">
        <v>77.738882115176082</v>
      </c>
      <c r="AA49" s="20">
        <v>351262000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352042617</v>
      </c>
      <c r="D51" s="48">
        <f t="shared" si="3"/>
        <v>0</v>
      </c>
      <c r="E51" s="49">
        <f t="shared" si="3"/>
        <v>252853000</v>
      </c>
      <c r="F51" s="50">
        <f t="shared" si="3"/>
        <v>252853000</v>
      </c>
      <c r="G51" s="50">
        <f t="shared" si="3"/>
        <v>116088427</v>
      </c>
      <c r="H51" s="50">
        <f t="shared" si="3"/>
        <v>-6022722</v>
      </c>
      <c r="I51" s="50">
        <f t="shared" si="3"/>
        <v>13724553</v>
      </c>
      <c r="J51" s="50">
        <f t="shared" si="3"/>
        <v>123790258</v>
      </c>
      <c r="K51" s="50">
        <f t="shared" si="3"/>
        <v>-10916241</v>
      </c>
      <c r="L51" s="50">
        <f t="shared" si="3"/>
        <v>47635983</v>
      </c>
      <c r="M51" s="50">
        <f t="shared" si="3"/>
        <v>135143749</v>
      </c>
      <c r="N51" s="50">
        <f t="shared" si="3"/>
        <v>171863491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295653749</v>
      </c>
      <c r="X51" s="50">
        <f t="shared" si="3"/>
        <v>113692775</v>
      </c>
      <c r="Y51" s="50">
        <f t="shared" si="3"/>
        <v>181960974</v>
      </c>
      <c r="Z51" s="51">
        <f>+IF(X51&lt;&gt;0,+(Y51/X51)*100,0)</f>
        <v>160.04620698193003</v>
      </c>
      <c r="AA51" s="48">
        <f>SUM(AA48:AA50)</f>
        <v>252853000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352042617</v>
      </c>
      <c r="D53" s="54">
        <f>+D51-D52</f>
        <v>0</v>
      </c>
      <c r="E53" s="55">
        <f t="shared" si="4"/>
        <v>252853000</v>
      </c>
      <c r="F53" s="56">
        <f t="shared" si="4"/>
        <v>252853000</v>
      </c>
      <c r="G53" s="56">
        <f t="shared" si="4"/>
        <v>116088427</v>
      </c>
      <c r="H53" s="56">
        <f t="shared" si="4"/>
        <v>-6022722</v>
      </c>
      <c r="I53" s="56">
        <f t="shared" si="4"/>
        <v>13724553</v>
      </c>
      <c r="J53" s="56">
        <f t="shared" si="4"/>
        <v>123790258</v>
      </c>
      <c r="K53" s="56">
        <f t="shared" si="4"/>
        <v>-10916241</v>
      </c>
      <c r="L53" s="56">
        <f t="shared" si="4"/>
        <v>47635983</v>
      </c>
      <c r="M53" s="56">
        <f t="shared" si="4"/>
        <v>135143749</v>
      </c>
      <c r="N53" s="56">
        <f t="shared" si="4"/>
        <v>171863491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295653749</v>
      </c>
      <c r="X53" s="56">
        <f t="shared" si="4"/>
        <v>113692775</v>
      </c>
      <c r="Y53" s="56">
        <f t="shared" si="4"/>
        <v>181960974</v>
      </c>
      <c r="Z53" s="57">
        <f>+IF(X53&lt;&gt;0,+(Y53/X53)*100,0)</f>
        <v>160.04620698193003</v>
      </c>
      <c r="AA53" s="54">
        <f>+AA51-AA52</f>
        <v>252853000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352042617</v>
      </c>
      <c r="D56" s="48">
        <f>SUM(D53:D55)</f>
        <v>0</v>
      </c>
      <c r="E56" s="49">
        <f t="shared" si="5"/>
        <v>252853000</v>
      </c>
      <c r="F56" s="50">
        <f t="shared" si="5"/>
        <v>252853000</v>
      </c>
      <c r="G56" s="50">
        <f t="shared" si="5"/>
        <v>116088427</v>
      </c>
      <c r="H56" s="50">
        <f t="shared" si="5"/>
        <v>-6022722</v>
      </c>
      <c r="I56" s="50">
        <f t="shared" si="5"/>
        <v>13724553</v>
      </c>
      <c r="J56" s="50">
        <f t="shared" si="5"/>
        <v>123790258</v>
      </c>
      <c r="K56" s="50">
        <f t="shared" si="5"/>
        <v>-10916241</v>
      </c>
      <c r="L56" s="50">
        <f t="shared" si="5"/>
        <v>47635983</v>
      </c>
      <c r="M56" s="50">
        <f t="shared" si="5"/>
        <v>135143749</v>
      </c>
      <c r="N56" s="50">
        <f t="shared" si="5"/>
        <v>171863491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295653749</v>
      </c>
      <c r="X56" s="50">
        <f t="shared" si="5"/>
        <v>113692775</v>
      </c>
      <c r="Y56" s="50">
        <f t="shared" si="5"/>
        <v>181960974</v>
      </c>
      <c r="Z56" s="51">
        <f>+IF(X56&lt;&gt;0,+(Y56/X56)*100,0)</f>
        <v>160.04620698193003</v>
      </c>
      <c r="AA56" s="48">
        <f>SUM(AA53:AA55)</f>
        <v>252853000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352042617</v>
      </c>
      <c r="D59" s="65">
        <f>SUM(D56:D58)</f>
        <v>0</v>
      </c>
      <c r="E59" s="66">
        <f t="shared" si="6"/>
        <v>252853000</v>
      </c>
      <c r="F59" s="67">
        <f t="shared" si="6"/>
        <v>252853000</v>
      </c>
      <c r="G59" s="67">
        <f t="shared" si="6"/>
        <v>116088427</v>
      </c>
      <c r="H59" s="67">
        <f t="shared" si="6"/>
        <v>-6022722</v>
      </c>
      <c r="I59" s="67">
        <f t="shared" si="6"/>
        <v>13724553</v>
      </c>
      <c r="J59" s="67">
        <f t="shared" si="6"/>
        <v>123790258</v>
      </c>
      <c r="K59" s="67">
        <f t="shared" si="6"/>
        <v>-10916241</v>
      </c>
      <c r="L59" s="67">
        <f t="shared" si="6"/>
        <v>47635983</v>
      </c>
      <c r="M59" s="67">
        <f t="shared" si="6"/>
        <v>135143749</v>
      </c>
      <c r="N59" s="67">
        <f t="shared" si="6"/>
        <v>171863491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295653749</v>
      </c>
      <c r="X59" s="67">
        <f t="shared" si="6"/>
        <v>113692775</v>
      </c>
      <c r="Y59" s="67">
        <f t="shared" si="6"/>
        <v>181960974</v>
      </c>
      <c r="Z59" s="68">
        <f>+IF(X59&lt;&gt;0,+(Y59/X59)*100,0)</f>
        <v>160.04620698193003</v>
      </c>
      <c r="AA59" s="65">
        <f>SUM(AA56:AA58)</f>
        <v>252853000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>
        <v>-1737282</v>
      </c>
      <c r="L7" s="22">
        <v>3160296</v>
      </c>
      <c r="M7" s="22">
        <v>1979226</v>
      </c>
      <c r="N7" s="22">
        <v>3402240</v>
      </c>
      <c r="O7" s="22"/>
      <c r="P7" s="22"/>
      <c r="Q7" s="22"/>
      <c r="R7" s="22"/>
      <c r="S7" s="22"/>
      <c r="T7" s="22"/>
      <c r="U7" s="22"/>
      <c r="V7" s="22"/>
      <c r="W7" s="22">
        <v>27763611</v>
      </c>
      <c r="X7" s="22">
        <v>44669472</v>
      </c>
      <c r="Y7" s="22">
        <v>-16905861</v>
      </c>
      <c r="Z7" s="23">
        <v>-37.846565547047433</v>
      </c>
      <c r="AA7" s="20">
        <v>89338944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34735665</v>
      </c>
      <c r="D32" s="29">
        <f t="shared" ref="D32:Y32" si="0">SUM(D6:D31)</f>
        <v>0</v>
      </c>
      <c r="E32" s="30">
        <f t="shared" si="0"/>
        <v>89338944</v>
      </c>
      <c r="F32" s="31">
        <f t="shared" si="0"/>
        <v>89338944</v>
      </c>
      <c r="G32" s="31">
        <f t="shared" si="0"/>
        <v>3773326</v>
      </c>
      <c r="H32" s="31">
        <f t="shared" si="0"/>
        <v>2447816</v>
      </c>
      <c r="I32" s="31">
        <f t="shared" si="0"/>
        <v>18140229</v>
      </c>
      <c r="J32" s="31">
        <f t="shared" si="0"/>
        <v>24361371</v>
      </c>
      <c r="K32" s="31">
        <f t="shared" si="0"/>
        <v>-1737282</v>
      </c>
      <c r="L32" s="31">
        <f t="shared" si="0"/>
        <v>3160296</v>
      </c>
      <c r="M32" s="31">
        <f t="shared" si="0"/>
        <v>1979226</v>
      </c>
      <c r="N32" s="31">
        <f t="shared" si="0"/>
        <v>3402240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27763611</v>
      </c>
      <c r="X32" s="31">
        <f t="shared" si="0"/>
        <v>44669472</v>
      </c>
      <c r="Y32" s="31">
        <f t="shared" si="0"/>
        <v>-16905861</v>
      </c>
      <c r="Z32" s="32">
        <f>+IF(X32&lt;&gt;0,+(Y32/X32)*100,0)</f>
        <v>-37.846565547047433</v>
      </c>
      <c r="AA32" s="29">
        <f>SUM(AA6:AA31)</f>
        <v>89338944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8884950</v>
      </c>
      <c r="D34" s="20"/>
      <c r="E34" s="21">
        <v>5771292</v>
      </c>
      <c r="F34" s="22">
        <v>5771292</v>
      </c>
      <c r="G34" s="22">
        <v>1034151</v>
      </c>
      <c r="H34" s="22">
        <v>520330</v>
      </c>
      <c r="I34" s="22">
        <v>778366</v>
      </c>
      <c r="J34" s="22">
        <v>2332847</v>
      </c>
      <c r="K34" s="22">
        <v>519079</v>
      </c>
      <c r="L34" s="22">
        <v>575554</v>
      </c>
      <c r="M34" s="22">
        <v>679749</v>
      </c>
      <c r="N34" s="22">
        <v>1774382</v>
      </c>
      <c r="O34" s="22"/>
      <c r="P34" s="22"/>
      <c r="Q34" s="22"/>
      <c r="R34" s="22"/>
      <c r="S34" s="22"/>
      <c r="T34" s="22"/>
      <c r="U34" s="22"/>
      <c r="V34" s="22"/>
      <c r="W34" s="22">
        <v>4107229</v>
      </c>
      <c r="X34" s="22">
        <v>2885646</v>
      </c>
      <c r="Y34" s="22">
        <v>1221583</v>
      </c>
      <c r="Z34" s="23">
        <v>42.333085901735693</v>
      </c>
      <c r="AA34" s="20">
        <v>5771292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48234688</v>
      </c>
      <c r="D37" s="20"/>
      <c r="E37" s="21">
        <v>50018820</v>
      </c>
      <c r="F37" s="22">
        <v>50018820</v>
      </c>
      <c r="G37" s="22">
        <v>1341449</v>
      </c>
      <c r="H37" s="22">
        <v>16424</v>
      </c>
      <c r="I37" s="22">
        <v>255094</v>
      </c>
      <c r="J37" s="22">
        <v>1612967</v>
      </c>
      <c r="K37" s="22">
        <v>10324234</v>
      </c>
      <c r="L37" s="22">
        <v>9518459</v>
      </c>
      <c r="M37" s="22">
        <v>575025</v>
      </c>
      <c r="N37" s="22">
        <v>20417718</v>
      </c>
      <c r="O37" s="22"/>
      <c r="P37" s="22"/>
      <c r="Q37" s="22"/>
      <c r="R37" s="22"/>
      <c r="S37" s="22"/>
      <c r="T37" s="22"/>
      <c r="U37" s="22"/>
      <c r="V37" s="22"/>
      <c r="W37" s="22">
        <v>22030685</v>
      </c>
      <c r="X37" s="22">
        <v>25009410</v>
      </c>
      <c r="Y37" s="22">
        <v>-2978725</v>
      </c>
      <c r="Z37" s="23">
        <v>-11.910416919071661</v>
      </c>
      <c r="AA37" s="20">
        <v>50018820</v>
      </c>
    </row>
    <row r="38" spans="1:27" x14ac:dyDescent="0.25">
      <c r="A38" s="19" t="s">
        <v>64</v>
      </c>
      <c r="B38" s="15" t="s">
        <v>32</v>
      </c>
      <c r="C38" s="20">
        <v>13846004</v>
      </c>
      <c r="D38" s="20"/>
      <c r="E38" s="21">
        <v>8349528</v>
      </c>
      <c r="F38" s="22">
        <v>8349528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4174764</v>
      </c>
      <c r="Y38" s="22">
        <v>-4174764</v>
      </c>
      <c r="Z38" s="23">
        <v>-100</v>
      </c>
      <c r="AA38" s="20">
        <v>8349528</v>
      </c>
    </row>
    <row r="39" spans="1:27" x14ac:dyDescent="0.25">
      <c r="A39" s="19" t="s">
        <v>65</v>
      </c>
      <c r="B39" s="15" t="s">
        <v>32</v>
      </c>
      <c r="C39" s="20">
        <v>6026541</v>
      </c>
      <c r="D39" s="20"/>
      <c r="E39" s="21">
        <v>15988440</v>
      </c>
      <c r="F39" s="22">
        <v>15988440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7994220</v>
      </c>
      <c r="Y39" s="22">
        <v>-7994220</v>
      </c>
      <c r="Z39" s="23">
        <v>-100</v>
      </c>
      <c r="AA39" s="20">
        <v>15988440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2298890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78285</v>
      </c>
      <c r="D44" s="20"/>
      <c r="E44" s="21">
        <v>59076</v>
      </c>
      <c r="F44" s="22">
        <v>59076</v>
      </c>
      <c r="G44" s="22">
        <v>9888</v>
      </c>
      <c r="H44" s="22">
        <v>4934</v>
      </c>
      <c r="I44" s="22">
        <v>7411</v>
      </c>
      <c r="J44" s="22">
        <v>22233</v>
      </c>
      <c r="K44" s="22">
        <v>4793</v>
      </c>
      <c r="L44" s="22">
        <v>5099</v>
      </c>
      <c r="M44" s="22">
        <v>6083</v>
      </c>
      <c r="N44" s="22">
        <v>15975</v>
      </c>
      <c r="O44" s="22"/>
      <c r="P44" s="22"/>
      <c r="Q44" s="22"/>
      <c r="R44" s="22"/>
      <c r="S44" s="22"/>
      <c r="T44" s="22"/>
      <c r="U44" s="22"/>
      <c r="V44" s="22"/>
      <c r="W44" s="22">
        <v>38208</v>
      </c>
      <c r="X44" s="22">
        <v>29538</v>
      </c>
      <c r="Y44" s="22">
        <v>8670</v>
      </c>
      <c r="Z44" s="23">
        <v>29.352021125330086</v>
      </c>
      <c r="AA44" s="20">
        <v>59076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79369358</v>
      </c>
      <c r="D47" s="29">
        <f t="shared" ref="D47:Y47" si="1">SUM(D34:D46)</f>
        <v>0</v>
      </c>
      <c r="E47" s="30">
        <f t="shared" si="1"/>
        <v>80187156</v>
      </c>
      <c r="F47" s="31">
        <f t="shared" si="1"/>
        <v>80187156</v>
      </c>
      <c r="G47" s="31">
        <f t="shared" si="1"/>
        <v>2385488</v>
      </c>
      <c r="H47" s="31">
        <f t="shared" si="1"/>
        <v>541688</v>
      </c>
      <c r="I47" s="31">
        <f t="shared" si="1"/>
        <v>1040871</v>
      </c>
      <c r="J47" s="31">
        <f t="shared" si="1"/>
        <v>3968047</v>
      </c>
      <c r="K47" s="31">
        <f t="shared" si="1"/>
        <v>10848106</v>
      </c>
      <c r="L47" s="31">
        <f t="shared" si="1"/>
        <v>10099112</v>
      </c>
      <c r="M47" s="31">
        <f t="shared" si="1"/>
        <v>1260857</v>
      </c>
      <c r="N47" s="31">
        <f t="shared" si="1"/>
        <v>22208075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26176122</v>
      </c>
      <c r="X47" s="31">
        <f t="shared" si="1"/>
        <v>40093578</v>
      </c>
      <c r="Y47" s="31">
        <f t="shared" si="1"/>
        <v>-13917456</v>
      </c>
      <c r="Z47" s="32">
        <f>+IF(X47&lt;&gt;0,+(Y47/X47)*100,0)</f>
        <v>-34.712432000955367</v>
      </c>
      <c r="AA47" s="29">
        <f>SUM(AA34:AA46)</f>
        <v>80187156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-44633693</v>
      </c>
      <c r="D48" s="39">
        <f t="shared" si="2"/>
        <v>0</v>
      </c>
      <c r="E48" s="40">
        <f t="shared" si="2"/>
        <v>9151788</v>
      </c>
      <c r="F48" s="41">
        <f t="shared" si="2"/>
        <v>9151788</v>
      </c>
      <c r="G48" s="41">
        <f t="shared" si="2"/>
        <v>1387838</v>
      </c>
      <c r="H48" s="41">
        <f t="shared" si="2"/>
        <v>1906128</v>
      </c>
      <c r="I48" s="41">
        <f t="shared" si="2"/>
        <v>17099358</v>
      </c>
      <c r="J48" s="41">
        <f t="shared" si="2"/>
        <v>20393324</v>
      </c>
      <c r="K48" s="41">
        <f t="shared" si="2"/>
        <v>-12585388</v>
      </c>
      <c r="L48" s="41">
        <f t="shared" si="2"/>
        <v>-6938816</v>
      </c>
      <c r="M48" s="41">
        <f t="shared" si="2"/>
        <v>718369</v>
      </c>
      <c r="N48" s="41">
        <f t="shared" si="2"/>
        <v>-18805835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1587489</v>
      </c>
      <c r="X48" s="41">
        <f t="shared" si="2"/>
        <v>4575894</v>
      </c>
      <c r="Y48" s="41">
        <f t="shared" si="2"/>
        <v>-2988405</v>
      </c>
      <c r="Z48" s="42">
        <f>+IF(X48&lt;&gt;0,+(Y48/X48)*100,0)</f>
        <v>-65.307566128061538</v>
      </c>
      <c r="AA48" s="39">
        <f>+AA32-AA47</f>
        <v>9151788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-44633693</v>
      </c>
      <c r="D51" s="48">
        <f t="shared" si="3"/>
        <v>0</v>
      </c>
      <c r="E51" s="49">
        <f t="shared" si="3"/>
        <v>9151788</v>
      </c>
      <c r="F51" s="50">
        <f t="shared" si="3"/>
        <v>9151788</v>
      </c>
      <c r="G51" s="50">
        <f t="shared" si="3"/>
        <v>1387838</v>
      </c>
      <c r="H51" s="50">
        <f t="shared" si="3"/>
        <v>1906128</v>
      </c>
      <c r="I51" s="50">
        <f t="shared" si="3"/>
        <v>17099358</v>
      </c>
      <c r="J51" s="50">
        <f t="shared" si="3"/>
        <v>20393324</v>
      </c>
      <c r="K51" s="50">
        <f t="shared" si="3"/>
        <v>-12585388</v>
      </c>
      <c r="L51" s="50">
        <f t="shared" si="3"/>
        <v>-6938816</v>
      </c>
      <c r="M51" s="50">
        <f t="shared" si="3"/>
        <v>718369</v>
      </c>
      <c r="N51" s="50">
        <f t="shared" si="3"/>
        <v>-18805835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1587489</v>
      </c>
      <c r="X51" s="50">
        <f t="shared" si="3"/>
        <v>4575894</v>
      </c>
      <c r="Y51" s="50">
        <f t="shared" si="3"/>
        <v>-2988405</v>
      </c>
      <c r="Z51" s="51">
        <f>+IF(X51&lt;&gt;0,+(Y51/X51)*100,0)</f>
        <v>-65.307566128061538</v>
      </c>
      <c r="AA51" s="48">
        <f>SUM(AA48:AA50)</f>
        <v>9151788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-44633693</v>
      </c>
      <c r="D53" s="54">
        <f>+D51-D52</f>
        <v>0</v>
      </c>
      <c r="E53" s="55">
        <f t="shared" si="4"/>
        <v>9151788</v>
      </c>
      <c r="F53" s="56">
        <f t="shared" si="4"/>
        <v>9151788</v>
      </c>
      <c r="G53" s="56">
        <f t="shared" si="4"/>
        <v>1387838</v>
      </c>
      <c r="H53" s="56">
        <f t="shared" si="4"/>
        <v>1906128</v>
      </c>
      <c r="I53" s="56">
        <f t="shared" si="4"/>
        <v>17099358</v>
      </c>
      <c r="J53" s="56">
        <f t="shared" si="4"/>
        <v>20393324</v>
      </c>
      <c r="K53" s="56">
        <f t="shared" si="4"/>
        <v>-12585388</v>
      </c>
      <c r="L53" s="56">
        <f t="shared" si="4"/>
        <v>-6938816</v>
      </c>
      <c r="M53" s="56">
        <f t="shared" si="4"/>
        <v>718369</v>
      </c>
      <c r="N53" s="56">
        <f t="shared" si="4"/>
        <v>-18805835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1587489</v>
      </c>
      <c r="X53" s="56">
        <f t="shared" si="4"/>
        <v>4575894</v>
      </c>
      <c r="Y53" s="56">
        <f t="shared" si="4"/>
        <v>-2988405</v>
      </c>
      <c r="Z53" s="57">
        <f>+IF(X53&lt;&gt;0,+(Y53/X53)*100,0)</f>
        <v>-65.307566128061538</v>
      </c>
      <c r="AA53" s="54">
        <f>+AA51-AA52</f>
        <v>9151788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-44633693</v>
      </c>
      <c r="D56" s="48">
        <f>SUM(D53:D55)</f>
        <v>0</v>
      </c>
      <c r="E56" s="49">
        <f t="shared" si="5"/>
        <v>9151788</v>
      </c>
      <c r="F56" s="50">
        <f t="shared" si="5"/>
        <v>9151788</v>
      </c>
      <c r="G56" s="50">
        <f t="shared" si="5"/>
        <v>1387838</v>
      </c>
      <c r="H56" s="50">
        <f t="shared" si="5"/>
        <v>1906128</v>
      </c>
      <c r="I56" s="50">
        <f t="shared" si="5"/>
        <v>17099358</v>
      </c>
      <c r="J56" s="50">
        <f t="shared" si="5"/>
        <v>20393324</v>
      </c>
      <c r="K56" s="50">
        <f t="shared" si="5"/>
        <v>-12585388</v>
      </c>
      <c r="L56" s="50">
        <f t="shared" si="5"/>
        <v>-6938816</v>
      </c>
      <c r="M56" s="50">
        <f t="shared" si="5"/>
        <v>718369</v>
      </c>
      <c r="N56" s="50">
        <f t="shared" si="5"/>
        <v>-18805835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1587489</v>
      </c>
      <c r="X56" s="50">
        <f t="shared" si="5"/>
        <v>4575894</v>
      </c>
      <c r="Y56" s="50">
        <f t="shared" si="5"/>
        <v>-2988405</v>
      </c>
      <c r="Z56" s="51">
        <f>+IF(X56&lt;&gt;0,+(Y56/X56)*100,0)</f>
        <v>-65.307566128061538</v>
      </c>
      <c r="AA56" s="48">
        <f>SUM(AA53:AA55)</f>
        <v>9151788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-44633693</v>
      </c>
      <c r="D59" s="65">
        <f>SUM(D56:D58)</f>
        <v>0</v>
      </c>
      <c r="E59" s="66">
        <f t="shared" si="6"/>
        <v>9151788</v>
      </c>
      <c r="F59" s="67">
        <f t="shared" si="6"/>
        <v>9151788</v>
      </c>
      <c r="G59" s="67">
        <f t="shared" si="6"/>
        <v>1387838</v>
      </c>
      <c r="H59" s="67">
        <f t="shared" si="6"/>
        <v>1906128</v>
      </c>
      <c r="I59" s="67">
        <f t="shared" si="6"/>
        <v>17099358</v>
      </c>
      <c r="J59" s="67">
        <f t="shared" si="6"/>
        <v>20393324</v>
      </c>
      <c r="K59" s="67">
        <f t="shared" si="6"/>
        <v>-12585388</v>
      </c>
      <c r="L59" s="67">
        <f t="shared" si="6"/>
        <v>-6938816</v>
      </c>
      <c r="M59" s="67">
        <f t="shared" si="6"/>
        <v>718369</v>
      </c>
      <c r="N59" s="67">
        <f t="shared" si="6"/>
        <v>-18805835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1587489</v>
      </c>
      <c r="X59" s="67">
        <f t="shared" si="6"/>
        <v>4575894</v>
      </c>
      <c r="Y59" s="67">
        <f t="shared" si="6"/>
        <v>-2988405</v>
      </c>
      <c r="Z59" s="68">
        <f>+IF(X59&lt;&gt;0,+(Y59/X59)*100,0)</f>
        <v>-65.307566128061538</v>
      </c>
      <c r="AA59" s="65">
        <f>SUM(AA56:AA58)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64880991</v>
      </c>
      <c r="D7" s="20"/>
      <c r="E7" s="21">
        <v>71769989</v>
      </c>
      <c r="F7" s="22">
        <v>71769989</v>
      </c>
      <c r="G7" s="22">
        <v>6337830</v>
      </c>
      <c r="H7" s="22">
        <v>6904105</v>
      </c>
      <c r="I7" s="22">
        <v>2815552</v>
      </c>
      <c r="J7" s="22">
        <v>16057487</v>
      </c>
      <c r="K7" s="22">
        <v>7093315</v>
      </c>
      <c r="L7" s="22">
        <v>5723591</v>
      </c>
      <c r="M7" s="22">
        <v>5025406</v>
      </c>
      <c r="N7" s="22">
        <v>17842312</v>
      </c>
      <c r="O7" s="22"/>
      <c r="P7" s="22"/>
      <c r="Q7" s="22"/>
      <c r="R7" s="22"/>
      <c r="S7" s="22"/>
      <c r="T7" s="22"/>
      <c r="U7" s="22"/>
      <c r="V7" s="22"/>
      <c r="W7" s="22">
        <v>33899799</v>
      </c>
      <c r="X7" s="22">
        <v>35884998</v>
      </c>
      <c r="Y7" s="22">
        <v>-1985199</v>
      </c>
      <c r="Z7" s="23">
        <v>-5.5321140048551767</v>
      </c>
      <c r="AA7" s="20">
        <v>71769989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>
        <v>1497922</v>
      </c>
      <c r="L13" s="22">
        <v>1521940</v>
      </c>
      <c r="M13" s="22">
        <v>1647318</v>
      </c>
      <c r="N13" s="22">
        <v>4667180</v>
      </c>
      <c r="O13" s="22"/>
      <c r="P13" s="22"/>
      <c r="Q13" s="22"/>
      <c r="R13" s="22"/>
      <c r="S13" s="22"/>
      <c r="T13" s="22"/>
      <c r="U13" s="22"/>
      <c r="V13" s="22"/>
      <c r="W13" s="22">
        <v>9576973</v>
      </c>
      <c r="X13" s="22">
        <v>842286</v>
      </c>
      <c r="Y13" s="22">
        <v>8734687</v>
      </c>
      <c r="Z13" s="23">
        <v>1037.0215105083071</v>
      </c>
      <c r="AA13" s="20">
        <v>1684572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20362</v>
      </c>
      <c r="F19" s="22">
        <v>20362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10182</v>
      </c>
      <c r="Y19" s="22">
        <v>-10182</v>
      </c>
      <c r="Z19" s="23">
        <v>-100</v>
      </c>
      <c r="AA19" s="20">
        <v>20362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81753166</v>
      </c>
      <c r="D32" s="29">
        <f t="shared" ref="D32:Y32" si="0">SUM(D6:D31)</f>
        <v>0</v>
      </c>
      <c r="E32" s="30">
        <f t="shared" si="0"/>
        <v>73474923</v>
      </c>
      <c r="F32" s="31">
        <f t="shared" si="0"/>
        <v>73474923</v>
      </c>
      <c r="G32" s="31">
        <f t="shared" si="0"/>
        <v>7943162</v>
      </c>
      <c r="H32" s="31">
        <f t="shared" si="0"/>
        <v>8559860</v>
      </c>
      <c r="I32" s="31">
        <f t="shared" si="0"/>
        <v>4464258</v>
      </c>
      <c r="J32" s="31">
        <f t="shared" si="0"/>
        <v>20967280</v>
      </c>
      <c r="K32" s="31">
        <f t="shared" si="0"/>
        <v>8591237</v>
      </c>
      <c r="L32" s="31">
        <f t="shared" si="0"/>
        <v>7245531</v>
      </c>
      <c r="M32" s="31">
        <f t="shared" si="0"/>
        <v>6672724</v>
      </c>
      <c r="N32" s="31">
        <f t="shared" si="0"/>
        <v>22509492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43476772</v>
      </c>
      <c r="X32" s="31">
        <f t="shared" si="0"/>
        <v>36737466</v>
      </c>
      <c r="Y32" s="31">
        <f t="shared" si="0"/>
        <v>6739306</v>
      </c>
      <c r="Z32" s="32">
        <f>+IF(X32&lt;&gt;0,+(Y32/X32)*100,0)</f>
        <v>18.34450421811891</v>
      </c>
      <c r="AA32" s="29">
        <f>SUM(AA6:AA31)</f>
        <v>73474923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23633456</v>
      </c>
      <c r="D34" s="20"/>
      <c r="E34" s="21">
        <v>24962960</v>
      </c>
      <c r="F34" s="22">
        <v>24962960</v>
      </c>
      <c r="G34" s="22">
        <v>1930911</v>
      </c>
      <c r="H34" s="22">
        <v>1919808</v>
      </c>
      <c r="I34" s="22">
        <v>1906001</v>
      </c>
      <c r="J34" s="22">
        <v>5756720</v>
      </c>
      <c r="K34" s="22">
        <v>2182350</v>
      </c>
      <c r="L34" s="22">
        <v>1900638</v>
      </c>
      <c r="M34" s="22">
        <v>2239502</v>
      </c>
      <c r="N34" s="22">
        <v>6322490</v>
      </c>
      <c r="O34" s="22"/>
      <c r="P34" s="22"/>
      <c r="Q34" s="22"/>
      <c r="R34" s="22"/>
      <c r="S34" s="22"/>
      <c r="T34" s="22"/>
      <c r="U34" s="22"/>
      <c r="V34" s="22"/>
      <c r="W34" s="22">
        <v>12079210</v>
      </c>
      <c r="X34" s="22">
        <v>12481482</v>
      </c>
      <c r="Y34" s="22">
        <v>-402272</v>
      </c>
      <c r="Z34" s="23">
        <v>-3.2229506079486394</v>
      </c>
      <c r="AA34" s="20">
        <v>24962960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36900903</v>
      </c>
      <c r="D37" s="20"/>
      <c r="E37" s="21">
        <v>38774930</v>
      </c>
      <c r="F37" s="22">
        <v>38774930</v>
      </c>
      <c r="G37" s="22">
        <v>1917589</v>
      </c>
      <c r="H37" s="22">
        <v>3824251</v>
      </c>
      <c r="I37" s="22">
        <v>3446374</v>
      </c>
      <c r="J37" s="22">
        <v>9188214</v>
      </c>
      <c r="K37" s="22">
        <v>3758572</v>
      </c>
      <c r="L37" s="22">
        <v>4320350</v>
      </c>
      <c r="M37" s="22">
        <v>3291497</v>
      </c>
      <c r="N37" s="22">
        <v>11370419</v>
      </c>
      <c r="O37" s="22"/>
      <c r="P37" s="22"/>
      <c r="Q37" s="22"/>
      <c r="R37" s="22"/>
      <c r="S37" s="22"/>
      <c r="T37" s="22"/>
      <c r="U37" s="22"/>
      <c r="V37" s="22"/>
      <c r="W37" s="22">
        <v>20558633</v>
      </c>
      <c r="X37" s="22">
        <v>19387468</v>
      </c>
      <c r="Y37" s="22">
        <v>1171165</v>
      </c>
      <c r="Z37" s="23">
        <v>6.0408352447054972</v>
      </c>
      <c r="AA37" s="20">
        <v>38774930</v>
      </c>
    </row>
    <row r="38" spans="1:27" x14ac:dyDescent="0.25">
      <c r="A38" s="19" t="s">
        <v>64</v>
      </c>
      <c r="B38" s="15" t="s">
        <v>32</v>
      </c>
      <c r="C38" s="20">
        <v>95127990</v>
      </c>
      <c r="D38" s="20"/>
      <c r="E38" s="21">
        <v>33725773</v>
      </c>
      <c r="F38" s="22">
        <v>33725773</v>
      </c>
      <c r="G38" s="22">
        <v>3245667</v>
      </c>
      <c r="H38" s="22">
        <v>2810481</v>
      </c>
      <c r="I38" s="22">
        <v>2810481</v>
      </c>
      <c r="J38" s="22">
        <v>8866629</v>
      </c>
      <c r="K38" s="22">
        <v>2810481</v>
      </c>
      <c r="L38" s="22">
        <v>2810481</v>
      </c>
      <c r="M38" s="22">
        <v>2810481</v>
      </c>
      <c r="N38" s="22">
        <v>8431443</v>
      </c>
      <c r="O38" s="22"/>
      <c r="P38" s="22"/>
      <c r="Q38" s="22"/>
      <c r="R38" s="22"/>
      <c r="S38" s="22"/>
      <c r="T38" s="22"/>
      <c r="U38" s="22"/>
      <c r="V38" s="22"/>
      <c r="W38" s="22">
        <v>17298072</v>
      </c>
      <c r="X38" s="22">
        <v>16862887</v>
      </c>
      <c r="Y38" s="22">
        <v>435185</v>
      </c>
      <c r="Z38" s="23">
        <v>2.5807265387000458</v>
      </c>
      <c r="AA38" s="20">
        <v>33725773</v>
      </c>
    </row>
    <row r="39" spans="1:27" x14ac:dyDescent="0.25">
      <c r="A39" s="19" t="s">
        <v>65</v>
      </c>
      <c r="B39" s="15" t="s">
        <v>32</v>
      </c>
      <c r="C39" s="20">
        <v>25286428</v>
      </c>
      <c r="D39" s="20"/>
      <c r="E39" s="21">
        <v>29124246</v>
      </c>
      <c r="F39" s="22">
        <v>29124246</v>
      </c>
      <c r="G39" s="22">
        <v>6835143</v>
      </c>
      <c r="H39" s="22">
        <v>7893859</v>
      </c>
      <c r="I39" s="22">
        <v>-8412744</v>
      </c>
      <c r="J39" s="22">
        <v>6316258</v>
      </c>
      <c r="K39" s="22">
        <v>2102753</v>
      </c>
      <c r="L39" s="22">
        <v>2024756</v>
      </c>
      <c r="M39" s="22">
        <v>2085217</v>
      </c>
      <c r="N39" s="22">
        <v>6212726</v>
      </c>
      <c r="O39" s="22"/>
      <c r="P39" s="22"/>
      <c r="Q39" s="22"/>
      <c r="R39" s="22"/>
      <c r="S39" s="22"/>
      <c r="T39" s="22"/>
      <c r="U39" s="22"/>
      <c r="V39" s="22"/>
      <c r="W39" s="22">
        <v>12528984</v>
      </c>
      <c r="X39" s="22">
        <v>14562138</v>
      </c>
      <c r="Y39" s="22">
        <v>-2033154</v>
      </c>
      <c r="Z39" s="23">
        <v>-13.961919602739654</v>
      </c>
      <c r="AA39" s="20">
        <v>29124246</v>
      </c>
    </row>
    <row r="40" spans="1:27" x14ac:dyDescent="0.25">
      <c r="A40" s="19" t="s">
        <v>40</v>
      </c>
      <c r="B40" s="15" t="s">
        <v>32</v>
      </c>
      <c r="C40" s="20">
        <v>19715682</v>
      </c>
      <c r="D40" s="20"/>
      <c r="E40" s="21">
        <v>13162667</v>
      </c>
      <c r="F40" s="22">
        <v>13162667</v>
      </c>
      <c r="G40" s="22">
        <v>435749</v>
      </c>
      <c r="H40" s="22">
        <v>435749</v>
      </c>
      <c r="I40" s="22">
        <v>425644</v>
      </c>
      <c r="J40" s="22">
        <v>1297142</v>
      </c>
      <c r="K40" s="22">
        <v>415419</v>
      </c>
      <c r="L40" s="22">
        <v>405071</v>
      </c>
      <c r="M40" s="22">
        <v>394600</v>
      </c>
      <c r="N40" s="22">
        <v>1215090</v>
      </c>
      <c r="O40" s="22"/>
      <c r="P40" s="22"/>
      <c r="Q40" s="22"/>
      <c r="R40" s="22"/>
      <c r="S40" s="22"/>
      <c r="T40" s="22"/>
      <c r="U40" s="22"/>
      <c r="V40" s="22"/>
      <c r="W40" s="22">
        <v>2512232</v>
      </c>
      <c r="X40" s="22">
        <v>6581334</v>
      </c>
      <c r="Y40" s="22">
        <v>-4069102</v>
      </c>
      <c r="Z40" s="23">
        <v>-61.827921208678973</v>
      </c>
      <c r="AA40" s="20">
        <v>13162667</v>
      </c>
    </row>
    <row r="41" spans="1:27" x14ac:dyDescent="0.25">
      <c r="A41" s="19" t="s">
        <v>66</v>
      </c>
      <c r="B41" s="15" t="s">
        <v>32</v>
      </c>
      <c r="C41" s="20">
        <v>1297989</v>
      </c>
      <c r="D41" s="20"/>
      <c r="E41" s="21">
        <v>3038957</v>
      </c>
      <c r="F41" s="22">
        <v>3038957</v>
      </c>
      <c r="G41" s="22"/>
      <c r="H41" s="22"/>
      <c r="I41" s="22">
        <v>104736</v>
      </c>
      <c r="J41" s="22">
        <v>104736</v>
      </c>
      <c r="K41" s="22">
        <v>132753</v>
      </c>
      <c r="L41" s="22">
        <v>115073</v>
      </c>
      <c r="M41" s="22">
        <v>145073</v>
      </c>
      <c r="N41" s="22">
        <v>392899</v>
      </c>
      <c r="O41" s="22"/>
      <c r="P41" s="22"/>
      <c r="Q41" s="22"/>
      <c r="R41" s="22"/>
      <c r="S41" s="22"/>
      <c r="T41" s="22"/>
      <c r="U41" s="22"/>
      <c r="V41" s="22"/>
      <c r="W41" s="22">
        <v>497635</v>
      </c>
      <c r="X41" s="22">
        <v>1519488</v>
      </c>
      <c r="Y41" s="22">
        <v>-1021853</v>
      </c>
      <c r="Z41" s="23">
        <v>-67.24982362479993</v>
      </c>
      <c r="AA41" s="20">
        <v>3038957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4940471</v>
      </c>
      <c r="D44" s="20"/>
      <c r="E44" s="21">
        <v>5165977</v>
      </c>
      <c r="F44" s="22">
        <v>5165977</v>
      </c>
      <c r="G44" s="22">
        <v>315318</v>
      </c>
      <c r="H44" s="22">
        <v>687139</v>
      </c>
      <c r="I44" s="22">
        <v>674905</v>
      </c>
      <c r="J44" s="22">
        <v>1677362</v>
      </c>
      <c r="K44" s="22">
        <v>729733</v>
      </c>
      <c r="L44" s="22">
        <v>454149</v>
      </c>
      <c r="M44" s="22">
        <v>835032</v>
      </c>
      <c r="N44" s="22">
        <v>2018914</v>
      </c>
      <c r="O44" s="22"/>
      <c r="P44" s="22"/>
      <c r="Q44" s="22"/>
      <c r="R44" s="22"/>
      <c r="S44" s="22"/>
      <c r="T44" s="22"/>
      <c r="U44" s="22"/>
      <c r="V44" s="22"/>
      <c r="W44" s="22">
        <v>3696276</v>
      </c>
      <c r="X44" s="22">
        <v>2582994</v>
      </c>
      <c r="Y44" s="22">
        <v>1113282</v>
      </c>
      <c r="Z44" s="23">
        <v>43.10044854924169</v>
      </c>
      <c r="AA44" s="20">
        <v>5165977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206902919</v>
      </c>
      <c r="D47" s="29">
        <f t="shared" ref="D47:Y47" si="1">SUM(D34:D46)</f>
        <v>0</v>
      </c>
      <c r="E47" s="30">
        <f t="shared" si="1"/>
        <v>147955510</v>
      </c>
      <c r="F47" s="31">
        <f t="shared" si="1"/>
        <v>147955510</v>
      </c>
      <c r="G47" s="31">
        <f t="shared" si="1"/>
        <v>14680377</v>
      </c>
      <c r="H47" s="31">
        <f t="shared" si="1"/>
        <v>17571287</v>
      </c>
      <c r="I47" s="31">
        <f t="shared" si="1"/>
        <v>955397</v>
      </c>
      <c r="J47" s="31">
        <f t="shared" si="1"/>
        <v>33207061</v>
      </c>
      <c r="K47" s="31">
        <f t="shared" si="1"/>
        <v>12132061</v>
      </c>
      <c r="L47" s="31">
        <f t="shared" si="1"/>
        <v>12030518</v>
      </c>
      <c r="M47" s="31">
        <f t="shared" si="1"/>
        <v>11801402</v>
      </c>
      <c r="N47" s="31">
        <f t="shared" si="1"/>
        <v>35963981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69171042</v>
      </c>
      <c r="X47" s="31">
        <f t="shared" si="1"/>
        <v>73977791</v>
      </c>
      <c r="Y47" s="31">
        <f t="shared" si="1"/>
        <v>-4806749</v>
      </c>
      <c r="Z47" s="32">
        <f>+IF(X47&lt;&gt;0,+(Y47/X47)*100,0)</f>
        <v>-6.4975568140443665</v>
      </c>
      <c r="AA47" s="29">
        <f>SUM(AA34:AA46)</f>
        <v>147955510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-125149753</v>
      </c>
      <c r="D48" s="39">
        <f t="shared" si="2"/>
        <v>0</v>
      </c>
      <c r="E48" s="40">
        <f t="shared" si="2"/>
        <v>-74480587</v>
      </c>
      <c r="F48" s="41">
        <f t="shared" si="2"/>
        <v>-74480587</v>
      </c>
      <c r="G48" s="41">
        <f t="shared" si="2"/>
        <v>-6737215</v>
      </c>
      <c r="H48" s="41">
        <f t="shared" si="2"/>
        <v>-9011427</v>
      </c>
      <c r="I48" s="41">
        <f t="shared" si="2"/>
        <v>3508861</v>
      </c>
      <c r="J48" s="41">
        <f t="shared" si="2"/>
        <v>-12239781</v>
      </c>
      <c r="K48" s="41">
        <f t="shared" si="2"/>
        <v>-3540824</v>
      </c>
      <c r="L48" s="41">
        <f t="shared" si="2"/>
        <v>-4784987</v>
      </c>
      <c r="M48" s="41">
        <f t="shared" si="2"/>
        <v>-5128678</v>
      </c>
      <c r="N48" s="41">
        <f t="shared" si="2"/>
        <v>-13454489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-25694270</v>
      </c>
      <c r="X48" s="41">
        <f t="shared" si="2"/>
        <v>-37240325</v>
      </c>
      <c r="Y48" s="41">
        <f t="shared" si="2"/>
        <v>11546055</v>
      </c>
      <c r="Z48" s="42">
        <f>+IF(X48&lt;&gt;0,+(Y48/X48)*100,0)</f>
        <v>-31.004173567228538</v>
      </c>
      <c r="AA48" s="39">
        <f>+AA32-AA47</f>
        <v>-74480587</v>
      </c>
    </row>
    <row r="49" spans="1:27" x14ac:dyDescent="0.25">
      <c r="A49" s="43" t="s">
        <v>74</v>
      </c>
      <c r="B49" s="15" t="s">
        <v>32</v>
      </c>
      <c r="C49" s="20">
        <v>53397628</v>
      </c>
      <c r="D49" s="20"/>
      <c r="E49" s="21">
        <v>142101000</v>
      </c>
      <c r="F49" s="22">
        <v>142101000</v>
      </c>
      <c r="G49" s="22"/>
      <c r="H49" s="22">
        <v>8484929</v>
      </c>
      <c r="I49" s="22">
        <v>22462285</v>
      </c>
      <c r="J49" s="22">
        <v>30947214</v>
      </c>
      <c r="K49" s="22"/>
      <c r="L49" s="22">
        <v>26296024</v>
      </c>
      <c r="M49" s="22"/>
      <c r="N49" s="22">
        <v>26296024</v>
      </c>
      <c r="O49" s="22"/>
      <c r="P49" s="22"/>
      <c r="Q49" s="22"/>
      <c r="R49" s="22"/>
      <c r="S49" s="22"/>
      <c r="T49" s="22"/>
      <c r="U49" s="22"/>
      <c r="V49" s="22"/>
      <c r="W49" s="22">
        <v>57243238</v>
      </c>
      <c r="X49" s="22">
        <v>71050500</v>
      </c>
      <c r="Y49" s="22">
        <v>-13807262</v>
      </c>
      <c r="Z49" s="23">
        <v>-19.433025805588983</v>
      </c>
      <c r="AA49" s="20">
        <v>142101000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-71752125</v>
      </c>
      <c r="D51" s="48">
        <f t="shared" si="3"/>
        <v>0</v>
      </c>
      <c r="E51" s="49">
        <f t="shared" si="3"/>
        <v>67620413</v>
      </c>
      <c r="F51" s="50">
        <f t="shared" si="3"/>
        <v>67620413</v>
      </c>
      <c r="G51" s="50">
        <f t="shared" si="3"/>
        <v>-6737215</v>
      </c>
      <c r="H51" s="50">
        <f t="shared" si="3"/>
        <v>-526498</v>
      </c>
      <c r="I51" s="50">
        <f t="shared" si="3"/>
        <v>25971146</v>
      </c>
      <c r="J51" s="50">
        <f t="shared" si="3"/>
        <v>18707433</v>
      </c>
      <c r="K51" s="50">
        <f t="shared" si="3"/>
        <v>-3540824</v>
      </c>
      <c r="L51" s="50">
        <f t="shared" si="3"/>
        <v>21511037</v>
      </c>
      <c r="M51" s="50">
        <f t="shared" si="3"/>
        <v>-5128678</v>
      </c>
      <c r="N51" s="50">
        <f t="shared" si="3"/>
        <v>12841535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31548968</v>
      </c>
      <c r="X51" s="50">
        <f t="shared" si="3"/>
        <v>33810175</v>
      </c>
      <c r="Y51" s="50">
        <f t="shared" si="3"/>
        <v>-2261207</v>
      </c>
      <c r="Z51" s="51">
        <f>+IF(X51&lt;&gt;0,+(Y51/X51)*100,0)</f>
        <v>-6.6879482286027798</v>
      </c>
      <c r="AA51" s="48">
        <f>SUM(AA48:AA50)</f>
        <v>67620413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-71752125</v>
      </c>
      <c r="D53" s="54">
        <f>+D51-D52</f>
        <v>0</v>
      </c>
      <c r="E53" s="55">
        <f t="shared" si="4"/>
        <v>67620413</v>
      </c>
      <c r="F53" s="56">
        <f t="shared" si="4"/>
        <v>67620413</v>
      </c>
      <c r="G53" s="56">
        <f t="shared" si="4"/>
        <v>-6737215</v>
      </c>
      <c r="H53" s="56">
        <f t="shared" si="4"/>
        <v>-526498</v>
      </c>
      <c r="I53" s="56">
        <f t="shared" si="4"/>
        <v>25971146</v>
      </c>
      <c r="J53" s="56">
        <f t="shared" si="4"/>
        <v>18707433</v>
      </c>
      <c r="K53" s="56">
        <f t="shared" si="4"/>
        <v>-3540824</v>
      </c>
      <c r="L53" s="56">
        <f t="shared" si="4"/>
        <v>21511037</v>
      </c>
      <c r="M53" s="56">
        <f t="shared" si="4"/>
        <v>-5128678</v>
      </c>
      <c r="N53" s="56">
        <f t="shared" si="4"/>
        <v>12841535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31548968</v>
      </c>
      <c r="X53" s="56">
        <f t="shared" si="4"/>
        <v>33810175</v>
      </c>
      <c r="Y53" s="56">
        <f t="shared" si="4"/>
        <v>-2261207</v>
      </c>
      <c r="Z53" s="57">
        <f>+IF(X53&lt;&gt;0,+(Y53/X53)*100,0)</f>
        <v>-6.6879482286027798</v>
      </c>
      <c r="AA53" s="54">
        <f>+AA51-AA52</f>
        <v>67620413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-71752125</v>
      </c>
      <c r="D56" s="48">
        <f>SUM(D53:D55)</f>
        <v>0</v>
      </c>
      <c r="E56" s="49">
        <f t="shared" si="5"/>
        <v>67620413</v>
      </c>
      <c r="F56" s="50">
        <f t="shared" si="5"/>
        <v>67620413</v>
      </c>
      <c r="G56" s="50">
        <f t="shared" si="5"/>
        <v>-6737215</v>
      </c>
      <c r="H56" s="50">
        <f t="shared" si="5"/>
        <v>-526498</v>
      </c>
      <c r="I56" s="50">
        <f t="shared" si="5"/>
        <v>25971146</v>
      </c>
      <c r="J56" s="50">
        <f t="shared" si="5"/>
        <v>18707433</v>
      </c>
      <c r="K56" s="50">
        <f t="shared" si="5"/>
        <v>-3540824</v>
      </c>
      <c r="L56" s="50">
        <f t="shared" si="5"/>
        <v>21511037</v>
      </c>
      <c r="M56" s="50">
        <f t="shared" si="5"/>
        <v>-5128678</v>
      </c>
      <c r="N56" s="50">
        <f t="shared" si="5"/>
        <v>12841535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31548968</v>
      </c>
      <c r="X56" s="50">
        <f t="shared" si="5"/>
        <v>33810175</v>
      </c>
      <c r="Y56" s="50">
        <f t="shared" si="5"/>
        <v>-2261207</v>
      </c>
      <c r="Z56" s="51">
        <f>+IF(X56&lt;&gt;0,+(Y56/X56)*100,0)</f>
        <v>-6.6879482286027798</v>
      </c>
      <c r="AA56" s="48">
        <f>SUM(AA53:AA55)</f>
        <v>67620413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-71752125</v>
      </c>
      <c r="D59" s="65">
        <f>SUM(D56:D58)</f>
        <v>0</v>
      </c>
      <c r="E59" s="66">
        <f t="shared" si="6"/>
        <v>67620413</v>
      </c>
      <c r="F59" s="67">
        <f t="shared" si="6"/>
        <v>67620413</v>
      </c>
      <c r="G59" s="67">
        <f t="shared" si="6"/>
        <v>-6737215</v>
      </c>
      <c r="H59" s="67">
        <f t="shared" si="6"/>
        <v>-526498</v>
      </c>
      <c r="I59" s="67">
        <f t="shared" si="6"/>
        <v>25971146</v>
      </c>
      <c r="J59" s="67">
        <f t="shared" si="6"/>
        <v>18707433</v>
      </c>
      <c r="K59" s="67">
        <f t="shared" si="6"/>
        <v>-3540824</v>
      </c>
      <c r="L59" s="67">
        <f t="shared" si="6"/>
        <v>21511037</v>
      </c>
      <c r="M59" s="67">
        <f t="shared" si="6"/>
        <v>-5128678</v>
      </c>
      <c r="N59" s="67">
        <f t="shared" si="6"/>
        <v>12841535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31548968</v>
      </c>
      <c r="X59" s="67">
        <f t="shared" si="6"/>
        <v>33810175</v>
      </c>
      <c r="Y59" s="67">
        <f t="shared" si="6"/>
        <v>-2261207</v>
      </c>
      <c r="Z59" s="68">
        <f>+IF(X59&lt;&gt;0,+(Y59/X59)*100,0)</f>
        <v>-6.6879482286027798</v>
      </c>
      <c r="AA59" s="65">
        <f>SUM(AA56:AA58)</f>
        <v>67620413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60665452</v>
      </c>
      <c r="G7" s="22">
        <v>3453343</v>
      </c>
      <c r="H7" s="22">
        <v>4829784</v>
      </c>
      <c r="I7" s="22">
        <v>2352194</v>
      </c>
      <c r="J7" s="22">
        <v>10635321</v>
      </c>
      <c r="K7" s="22">
        <v>3226176</v>
      </c>
      <c r="L7" s="22">
        <v>3080296</v>
      </c>
      <c r="M7" s="22">
        <v>4253400</v>
      </c>
      <c r="N7" s="22">
        <v>10559872</v>
      </c>
      <c r="O7" s="22"/>
      <c r="P7" s="22"/>
      <c r="Q7" s="22"/>
      <c r="R7" s="22"/>
      <c r="S7" s="22"/>
      <c r="T7" s="22"/>
      <c r="U7" s="22"/>
      <c r="V7" s="22"/>
      <c r="W7" s="22">
        <v>21195193</v>
      </c>
      <c r="X7" s="22">
        <v>30332730</v>
      </c>
      <c r="Y7" s="22">
        <v>-9137537</v>
      </c>
      <c r="Z7" s="23">
        <v>-30.124347528231056</v>
      </c>
      <c r="AA7" s="20">
        <v>60665452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5623018</v>
      </c>
      <c r="G13" s="22">
        <v>569529</v>
      </c>
      <c r="H13" s="22">
        <v>600971</v>
      </c>
      <c r="I13" s="22">
        <v>598902</v>
      </c>
      <c r="J13" s="22">
        <v>1769402</v>
      </c>
      <c r="K13" s="22">
        <v>641972</v>
      </c>
      <c r="L13" s="22">
        <v>629514</v>
      </c>
      <c r="M13" s="22">
        <v>774215</v>
      </c>
      <c r="N13" s="22">
        <v>2045701</v>
      </c>
      <c r="O13" s="22"/>
      <c r="P13" s="22"/>
      <c r="Q13" s="22"/>
      <c r="R13" s="22"/>
      <c r="S13" s="22"/>
      <c r="T13" s="22"/>
      <c r="U13" s="22"/>
      <c r="V13" s="22"/>
      <c r="W13" s="22">
        <v>3815103</v>
      </c>
      <c r="X13" s="22">
        <v>2811522</v>
      </c>
      <c r="Y13" s="22">
        <v>1003581</v>
      </c>
      <c r="Z13" s="23">
        <v>35.695292443025522</v>
      </c>
      <c r="AA13" s="20">
        <v>5623018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13416</v>
      </c>
      <c r="H28" s="22">
        <v>13416</v>
      </c>
      <c r="I28" s="22">
        <v>15312</v>
      </c>
      <c r="J28" s="22">
        <v>42144</v>
      </c>
      <c r="K28" s="22">
        <v>11249</v>
      </c>
      <c r="L28" s="22">
        <v>13620</v>
      </c>
      <c r="M28" s="22">
        <v>13527</v>
      </c>
      <c r="N28" s="22">
        <v>38396</v>
      </c>
      <c r="O28" s="22"/>
      <c r="P28" s="22"/>
      <c r="Q28" s="22"/>
      <c r="R28" s="22"/>
      <c r="S28" s="22"/>
      <c r="T28" s="22"/>
      <c r="U28" s="22"/>
      <c r="V28" s="22"/>
      <c r="W28" s="22">
        <v>80540</v>
      </c>
      <c r="X28" s="22"/>
      <c r="Y28" s="22">
        <v>80540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47021789</v>
      </c>
      <c r="D32" s="29">
        <f t="shared" ref="D32:Y32" si="0">SUM(D6:D31)</f>
        <v>0</v>
      </c>
      <c r="E32" s="30">
        <f t="shared" si="0"/>
        <v>66288470</v>
      </c>
      <c r="F32" s="31">
        <f t="shared" si="0"/>
        <v>66288470</v>
      </c>
      <c r="G32" s="31">
        <f t="shared" si="0"/>
        <v>4036288</v>
      </c>
      <c r="H32" s="31">
        <f t="shared" si="0"/>
        <v>5444171</v>
      </c>
      <c r="I32" s="31">
        <f t="shared" si="0"/>
        <v>2966408</v>
      </c>
      <c r="J32" s="31">
        <f t="shared" si="0"/>
        <v>12446867</v>
      </c>
      <c r="K32" s="31">
        <f t="shared" si="0"/>
        <v>3879397</v>
      </c>
      <c r="L32" s="31">
        <f t="shared" si="0"/>
        <v>3723430</v>
      </c>
      <c r="M32" s="31">
        <f t="shared" si="0"/>
        <v>5041142</v>
      </c>
      <c r="N32" s="31">
        <f t="shared" si="0"/>
        <v>12643969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25090836</v>
      </c>
      <c r="X32" s="31">
        <f t="shared" si="0"/>
        <v>33144252</v>
      </c>
      <c r="Y32" s="31">
        <f t="shared" si="0"/>
        <v>-8053416</v>
      </c>
      <c r="Z32" s="32">
        <f>+IF(X32&lt;&gt;0,+(Y32/X32)*100,0)</f>
        <v>-24.29807738608794</v>
      </c>
      <c r="AA32" s="29">
        <f>SUM(AA6:AA31)</f>
        <v>66288470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1024796</v>
      </c>
      <c r="D34" s="20"/>
      <c r="E34" s="21">
        <v>23414002</v>
      </c>
      <c r="F34" s="22">
        <v>23414002</v>
      </c>
      <c r="G34" s="22">
        <v>1403292</v>
      </c>
      <c r="H34" s="22">
        <v>1381667</v>
      </c>
      <c r="I34" s="22">
        <v>1617473</v>
      </c>
      <c r="J34" s="22">
        <v>4402432</v>
      </c>
      <c r="K34" s="22">
        <v>1566370</v>
      </c>
      <c r="L34" s="22">
        <v>1534701</v>
      </c>
      <c r="M34" s="22">
        <v>1725962</v>
      </c>
      <c r="N34" s="22">
        <v>4827033</v>
      </c>
      <c r="O34" s="22"/>
      <c r="P34" s="22"/>
      <c r="Q34" s="22"/>
      <c r="R34" s="22"/>
      <c r="S34" s="22"/>
      <c r="T34" s="22"/>
      <c r="U34" s="22"/>
      <c r="V34" s="22"/>
      <c r="W34" s="22">
        <v>9229465</v>
      </c>
      <c r="X34" s="22">
        <v>11707008</v>
      </c>
      <c r="Y34" s="22">
        <v>-2477543</v>
      </c>
      <c r="Z34" s="23">
        <v>-21.162905159029531</v>
      </c>
      <c r="AA34" s="20">
        <v>23414002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21155269</v>
      </c>
      <c r="D37" s="20"/>
      <c r="E37" s="21">
        <v>22184313</v>
      </c>
      <c r="F37" s="22">
        <v>22184313</v>
      </c>
      <c r="G37" s="22">
        <v>414066</v>
      </c>
      <c r="H37" s="22">
        <v>2301932</v>
      </c>
      <c r="I37" s="22">
        <v>1828007</v>
      </c>
      <c r="J37" s="22">
        <v>4544005</v>
      </c>
      <c r="K37" s="22">
        <v>2488813</v>
      </c>
      <c r="L37" s="22">
        <v>1689411</v>
      </c>
      <c r="M37" s="22">
        <v>1468118</v>
      </c>
      <c r="N37" s="22">
        <v>5646342</v>
      </c>
      <c r="O37" s="22"/>
      <c r="P37" s="22"/>
      <c r="Q37" s="22"/>
      <c r="R37" s="22"/>
      <c r="S37" s="22"/>
      <c r="T37" s="22"/>
      <c r="U37" s="22"/>
      <c r="V37" s="22"/>
      <c r="W37" s="22">
        <v>10190347</v>
      </c>
      <c r="X37" s="22">
        <v>11092158</v>
      </c>
      <c r="Y37" s="22">
        <v>-901811</v>
      </c>
      <c r="Z37" s="23">
        <v>-8.1301672767373123</v>
      </c>
      <c r="AA37" s="20">
        <v>22184313</v>
      </c>
    </row>
    <row r="38" spans="1:27" x14ac:dyDescent="0.25">
      <c r="A38" s="19" t="s">
        <v>64</v>
      </c>
      <c r="B38" s="15" t="s">
        <v>32</v>
      </c>
      <c r="C38" s="20">
        <v>13127426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6698807</v>
      </c>
      <c r="D39" s="20"/>
      <c r="E39" s="21">
        <v>4181568</v>
      </c>
      <c r="F39" s="22">
        <v>4181568</v>
      </c>
      <c r="G39" s="22"/>
      <c r="H39" s="22"/>
      <c r="I39" s="22"/>
      <c r="J39" s="22"/>
      <c r="K39" s="22"/>
      <c r="L39" s="22"/>
      <c r="M39" s="22">
        <v>3146867</v>
      </c>
      <c r="N39" s="22">
        <v>3146867</v>
      </c>
      <c r="O39" s="22"/>
      <c r="P39" s="22"/>
      <c r="Q39" s="22"/>
      <c r="R39" s="22"/>
      <c r="S39" s="22"/>
      <c r="T39" s="22"/>
      <c r="U39" s="22"/>
      <c r="V39" s="22"/>
      <c r="W39" s="22">
        <v>3146867</v>
      </c>
      <c r="X39" s="22">
        <v>2090784</v>
      </c>
      <c r="Y39" s="22">
        <v>1056083</v>
      </c>
      <c r="Z39" s="23">
        <v>50.511339287080823</v>
      </c>
      <c r="AA39" s="20">
        <v>4181568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651758</v>
      </c>
      <c r="D41" s="20"/>
      <c r="E41" s="21">
        <v>3840000</v>
      </c>
      <c r="F41" s="22">
        <v>3840000</v>
      </c>
      <c r="G41" s="22"/>
      <c r="H41" s="22"/>
      <c r="I41" s="22"/>
      <c r="J41" s="22"/>
      <c r="K41" s="22"/>
      <c r="L41" s="22"/>
      <c r="M41" s="22">
        <v>316276</v>
      </c>
      <c r="N41" s="22">
        <v>316276</v>
      </c>
      <c r="O41" s="22"/>
      <c r="P41" s="22"/>
      <c r="Q41" s="22"/>
      <c r="R41" s="22"/>
      <c r="S41" s="22"/>
      <c r="T41" s="22"/>
      <c r="U41" s="22"/>
      <c r="V41" s="22"/>
      <c r="W41" s="22">
        <v>316276</v>
      </c>
      <c r="X41" s="22">
        <v>1920024</v>
      </c>
      <c r="Y41" s="22">
        <v>-1603748</v>
      </c>
      <c r="Z41" s="23">
        <v>-83.527497572947013</v>
      </c>
      <c r="AA41" s="20">
        <v>3840000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517670</v>
      </c>
      <c r="D44" s="20"/>
      <c r="E44" s="21">
        <v>550000</v>
      </c>
      <c r="F44" s="22">
        <v>550000</v>
      </c>
      <c r="G44" s="22"/>
      <c r="H44" s="22"/>
      <c r="I44" s="22"/>
      <c r="J44" s="22"/>
      <c r="K44" s="22">
        <v>76400</v>
      </c>
      <c r="L44" s="22"/>
      <c r="M44" s="22"/>
      <c r="N44" s="22">
        <v>76400</v>
      </c>
      <c r="O44" s="22"/>
      <c r="P44" s="22"/>
      <c r="Q44" s="22"/>
      <c r="R44" s="22"/>
      <c r="S44" s="22"/>
      <c r="T44" s="22"/>
      <c r="U44" s="22"/>
      <c r="V44" s="22"/>
      <c r="W44" s="22">
        <v>76400</v>
      </c>
      <c r="X44" s="22">
        <v>275004</v>
      </c>
      <c r="Y44" s="22">
        <v>-198604</v>
      </c>
      <c r="Z44" s="23">
        <v>-72.218585911477646</v>
      </c>
      <c r="AA44" s="20">
        <v>550000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2000000</v>
      </c>
      <c r="F46" s="22">
        <v>2000000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999996</v>
      </c>
      <c r="Y46" s="22">
        <v>-999996</v>
      </c>
      <c r="Z46" s="23">
        <v>-100</v>
      </c>
      <c r="AA46" s="20">
        <v>2000000</v>
      </c>
    </row>
    <row r="47" spans="1:27" x14ac:dyDescent="0.25">
      <c r="A47" s="37" t="s">
        <v>72</v>
      </c>
      <c r="B47" s="28" t="s">
        <v>32</v>
      </c>
      <c r="C47" s="29">
        <f>SUM(C34:C46)</f>
        <v>43175726</v>
      </c>
      <c r="D47" s="29">
        <f t="shared" ref="D47:Y47" si="1">SUM(D34:D46)</f>
        <v>0</v>
      </c>
      <c r="E47" s="30">
        <f t="shared" si="1"/>
        <v>58267883</v>
      </c>
      <c r="F47" s="31">
        <f t="shared" si="1"/>
        <v>58267883</v>
      </c>
      <c r="G47" s="31">
        <f t="shared" si="1"/>
        <v>1817358</v>
      </c>
      <c r="H47" s="31">
        <f t="shared" si="1"/>
        <v>3683599</v>
      </c>
      <c r="I47" s="31">
        <f t="shared" si="1"/>
        <v>3445480</v>
      </c>
      <c r="J47" s="31">
        <f t="shared" si="1"/>
        <v>8946437</v>
      </c>
      <c r="K47" s="31">
        <f t="shared" si="1"/>
        <v>4131583</v>
      </c>
      <c r="L47" s="31">
        <f t="shared" si="1"/>
        <v>3224112</v>
      </c>
      <c r="M47" s="31">
        <f t="shared" si="1"/>
        <v>6657223</v>
      </c>
      <c r="N47" s="31">
        <f t="shared" si="1"/>
        <v>14012918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22959355</v>
      </c>
      <c r="X47" s="31">
        <f t="shared" si="1"/>
        <v>29133972</v>
      </c>
      <c r="Y47" s="31">
        <f t="shared" si="1"/>
        <v>-6174617</v>
      </c>
      <c r="Z47" s="32">
        <f>+IF(X47&lt;&gt;0,+(Y47/X47)*100,0)</f>
        <v>-21.193872912351257</v>
      </c>
      <c r="AA47" s="29">
        <f>SUM(AA34:AA46)</f>
        <v>58267883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3846063</v>
      </c>
      <c r="D48" s="39">
        <f t="shared" si="2"/>
        <v>0</v>
      </c>
      <c r="E48" s="40">
        <f t="shared" si="2"/>
        <v>8020587</v>
      </c>
      <c r="F48" s="41">
        <f t="shared" si="2"/>
        <v>8020587</v>
      </c>
      <c r="G48" s="41">
        <f t="shared" si="2"/>
        <v>2218930</v>
      </c>
      <c r="H48" s="41">
        <f t="shared" si="2"/>
        <v>1760572</v>
      </c>
      <c r="I48" s="41">
        <f t="shared" si="2"/>
        <v>-479072</v>
      </c>
      <c r="J48" s="41">
        <f t="shared" si="2"/>
        <v>3500430</v>
      </c>
      <c r="K48" s="41">
        <f t="shared" si="2"/>
        <v>-252186</v>
      </c>
      <c r="L48" s="41">
        <f t="shared" si="2"/>
        <v>499318</v>
      </c>
      <c r="M48" s="41">
        <f t="shared" si="2"/>
        <v>-1616081</v>
      </c>
      <c r="N48" s="41">
        <f t="shared" si="2"/>
        <v>-1368949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2131481</v>
      </c>
      <c r="X48" s="41">
        <f t="shared" si="2"/>
        <v>4010280</v>
      </c>
      <c r="Y48" s="41">
        <f t="shared" si="2"/>
        <v>-1878799</v>
      </c>
      <c r="Z48" s="42">
        <f>+IF(X48&lt;&gt;0,+(Y48/X48)*100,0)</f>
        <v>-46.84957160098547</v>
      </c>
      <c r="AA48" s="39">
        <f>+AA32-AA47</f>
        <v>8020587</v>
      </c>
    </row>
    <row r="49" spans="1:27" x14ac:dyDescent="0.25">
      <c r="A49" s="43" t="s">
        <v>74</v>
      </c>
      <c r="B49" s="15" t="s">
        <v>32</v>
      </c>
      <c r="C49" s="20">
        <v>62988036</v>
      </c>
      <c r="D49" s="20"/>
      <c r="E49" s="21">
        <v>45000000</v>
      </c>
      <c r="F49" s="22">
        <v>45000000</v>
      </c>
      <c r="G49" s="22">
        <v>274760</v>
      </c>
      <c r="H49" s="22">
        <v>3455333</v>
      </c>
      <c r="I49" s="22">
        <v>5517676</v>
      </c>
      <c r="J49" s="22">
        <v>9247769</v>
      </c>
      <c r="K49" s="22">
        <v>3163028</v>
      </c>
      <c r="L49" s="22">
        <v>4324845</v>
      </c>
      <c r="M49" s="22">
        <v>1522201</v>
      </c>
      <c r="N49" s="22">
        <v>9010074</v>
      </c>
      <c r="O49" s="22"/>
      <c r="P49" s="22"/>
      <c r="Q49" s="22"/>
      <c r="R49" s="22"/>
      <c r="S49" s="22"/>
      <c r="T49" s="22"/>
      <c r="U49" s="22"/>
      <c r="V49" s="22"/>
      <c r="W49" s="22">
        <v>18257843</v>
      </c>
      <c r="X49" s="22">
        <v>22500000</v>
      </c>
      <c r="Y49" s="22">
        <v>-4242157</v>
      </c>
      <c r="Z49" s="23">
        <v>-18.854031111111112</v>
      </c>
      <c r="AA49" s="20">
        <v>45000000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66834099</v>
      </c>
      <c r="D51" s="48">
        <f t="shared" si="3"/>
        <v>0</v>
      </c>
      <c r="E51" s="49">
        <f t="shared" si="3"/>
        <v>53020587</v>
      </c>
      <c r="F51" s="50">
        <f t="shared" si="3"/>
        <v>53020587</v>
      </c>
      <c r="G51" s="50">
        <f t="shared" si="3"/>
        <v>2493690</v>
      </c>
      <c r="H51" s="50">
        <f t="shared" si="3"/>
        <v>5215905</v>
      </c>
      <c r="I51" s="50">
        <f t="shared" si="3"/>
        <v>5038604</v>
      </c>
      <c r="J51" s="50">
        <f t="shared" si="3"/>
        <v>12748199</v>
      </c>
      <c r="K51" s="50">
        <f t="shared" si="3"/>
        <v>2910842</v>
      </c>
      <c r="L51" s="50">
        <f t="shared" si="3"/>
        <v>4824163</v>
      </c>
      <c r="M51" s="50">
        <f t="shared" si="3"/>
        <v>-93880</v>
      </c>
      <c r="N51" s="50">
        <f t="shared" si="3"/>
        <v>7641125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20389324</v>
      </c>
      <c r="X51" s="50">
        <f t="shared" si="3"/>
        <v>26510280</v>
      </c>
      <c r="Y51" s="50">
        <f t="shared" si="3"/>
        <v>-6120956</v>
      </c>
      <c r="Z51" s="51">
        <f>+IF(X51&lt;&gt;0,+(Y51/X51)*100,0)</f>
        <v>-23.0889903841076</v>
      </c>
      <c r="AA51" s="48">
        <f>SUM(AA48:AA50)</f>
        <v>53020587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66834099</v>
      </c>
      <c r="D53" s="54">
        <f>+D51-D52</f>
        <v>0</v>
      </c>
      <c r="E53" s="55">
        <f t="shared" si="4"/>
        <v>53020587</v>
      </c>
      <c r="F53" s="56">
        <f t="shared" si="4"/>
        <v>53020587</v>
      </c>
      <c r="G53" s="56">
        <f t="shared" si="4"/>
        <v>2493690</v>
      </c>
      <c r="H53" s="56">
        <f t="shared" si="4"/>
        <v>5215905</v>
      </c>
      <c r="I53" s="56">
        <f t="shared" si="4"/>
        <v>5038604</v>
      </c>
      <c r="J53" s="56">
        <f t="shared" si="4"/>
        <v>12748199</v>
      </c>
      <c r="K53" s="56">
        <f t="shared" si="4"/>
        <v>2910842</v>
      </c>
      <c r="L53" s="56">
        <f t="shared" si="4"/>
        <v>4824163</v>
      </c>
      <c r="M53" s="56">
        <f t="shared" si="4"/>
        <v>-93880</v>
      </c>
      <c r="N53" s="56">
        <f t="shared" si="4"/>
        <v>7641125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20389324</v>
      </c>
      <c r="X53" s="56">
        <f t="shared" si="4"/>
        <v>26510280</v>
      </c>
      <c r="Y53" s="56">
        <f t="shared" si="4"/>
        <v>-6120956</v>
      </c>
      <c r="Z53" s="57">
        <f>+IF(X53&lt;&gt;0,+(Y53/X53)*100,0)</f>
        <v>-23.0889903841076</v>
      </c>
      <c r="AA53" s="54">
        <f>+AA51-AA52</f>
        <v>53020587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66834099</v>
      </c>
      <c r="D56" s="48">
        <f>SUM(D53:D55)</f>
        <v>0</v>
      </c>
      <c r="E56" s="49">
        <f t="shared" si="5"/>
        <v>53020587</v>
      </c>
      <c r="F56" s="50">
        <f t="shared" si="5"/>
        <v>53020587</v>
      </c>
      <c r="G56" s="50">
        <f t="shared" si="5"/>
        <v>2493690</v>
      </c>
      <c r="H56" s="50">
        <f t="shared" si="5"/>
        <v>5215905</v>
      </c>
      <c r="I56" s="50">
        <f t="shared" si="5"/>
        <v>5038604</v>
      </c>
      <c r="J56" s="50">
        <f t="shared" si="5"/>
        <v>12748199</v>
      </c>
      <c r="K56" s="50">
        <f t="shared" si="5"/>
        <v>2910842</v>
      </c>
      <c r="L56" s="50">
        <f t="shared" si="5"/>
        <v>4824163</v>
      </c>
      <c r="M56" s="50">
        <f t="shared" si="5"/>
        <v>-93880</v>
      </c>
      <c r="N56" s="50">
        <f t="shared" si="5"/>
        <v>7641125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20389324</v>
      </c>
      <c r="X56" s="50">
        <f t="shared" si="5"/>
        <v>26510280</v>
      </c>
      <c r="Y56" s="50">
        <f t="shared" si="5"/>
        <v>-6120956</v>
      </c>
      <c r="Z56" s="51">
        <f>+IF(X56&lt;&gt;0,+(Y56/X56)*100,0)</f>
        <v>-23.0889903841076</v>
      </c>
      <c r="AA56" s="48">
        <f>SUM(AA53:AA55)</f>
        <v>53020587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66834099</v>
      </c>
      <c r="D59" s="65">
        <f>SUM(D56:D58)</f>
        <v>0</v>
      </c>
      <c r="E59" s="66">
        <f t="shared" si="6"/>
        <v>53020587</v>
      </c>
      <c r="F59" s="67">
        <f t="shared" si="6"/>
        <v>53020587</v>
      </c>
      <c r="G59" s="67">
        <f t="shared" si="6"/>
        <v>2493690</v>
      </c>
      <c r="H59" s="67">
        <f t="shared" si="6"/>
        <v>5215905</v>
      </c>
      <c r="I59" s="67">
        <f t="shared" si="6"/>
        <v>5038604</v>
      </c>
      <c r="J59" s="67">
        <f t="shared" si="6"/>
        <v>12748199</v>
      </c>
      <c r="K59" s="67">
        <f t="shared" si="6"/>
        <v>2910842</v>
      </c>
      <c r="L59" s="67">
        <f t="shared" si="6"/>
        <v>4824163</v>
      </c>
      <c r="M59" s="67">
        <f t="shared" si="6"/>
        <v>-93880</v>
      </c>
      <c r="N59" s="67">
        <f t="shared" si="6"/>
        <v>7641125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20389324</v>
      </c>
      <c r="X59" s="67">
        <f t="shared" si="6"/>
        <v>26510280</v>
      </c>
      <c r="Y59" s="67">
        <f t="shared" si="6"/>
        <v>-6120956</v>
      </c>
      <c r="Z59" s="68">
        <f>+IF(X59&lt;&gt;0,+(Y59/X59)*100,0)</f>
        <v>-23.0889903841076</v>
      </c>
      <c r="AA59" s="65">
        <f>SUM(AA56:AA58)</f>
        <v>53020587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44346</v>
      </c>
      <c r="Y6" s="22">
        <v>-44346</v>
      </c>
      <c r="Z6" s="23">
        <v>-100</v>
      </c>
      <c r="AA6" s="20">
        <v>88692</v>
      </c>
    </row>
    <row r="7" spans="1:27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>
        <v>14858264</v>
      </c>
      <c r="L7" s="22">
        <v>29640447</v>
      </c>
      <c r="M7" s="22">
        <v>4893629</v>
      </c>
      <c r="N7" s="22">
        <v>49392340</v>
      </c>
      <c r="O7" s="22"/>
      <c r="P7" s="22"/>
      <c r="Q7" s="22"/>
      <c r="R7" s="22"/>
      <c r="S7" s="22"/>
      <c r="T7" s="22"/>
      <c r="U7" s="22"/>
      <c r="V7" s="22"/>
      <c r="W7" s="22">
        <v>103680675</v>
      </c>
      <c r="X7" s="22">
        <v>107440704</v>
      </c>
      <c r="Y7" s="22">
        <v>-3760029</v>
      </c>
      <c r="Z7" s="23">
        <v>-3.4996317596727589</v>
      </c>
      <c r="AA7" s="20">
        <v>214881446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29283701</v>
      </c>
      <c r="G13" s="22">
        <v>3333537</v>
      </c>
      <c r="H13" s="22">
        <v>3352772</v>
      </c>
      <c r="I13" s="22">
        <v>3455449</v>
      </c>
      <c r="J13" s="22">
        <v>10141758</v>
      </c>
      <c r="K13" s="22">
        <v>3618563</v>
      </c>
      <c r="L13" s="22">
        <v>3754536</v>
      </c>
      <c r="M13" s="22">
        <v>3509615</v>
      </c>
      <c r="N13" s="22">
        <v>10882714</v>
      </c>
      <c r="O13" s="22"/>
      <c r="P13" s="22"/>
      <c r="Q13" s="22"/>
      <c r="R13" s="22"/>
      <c r="S13" s="22"/>
      <c r="T13" s="22"/>
      <c r="U13" s="22"/>
      <c r="V13" s="22"/>
      <c r="W13" s="22">
        <v>21024472</v>
      </c>
      <c r="X13" s="22">
        <v>14641848</v>
      </c>
      <c r="Y13" s="22">
        <v>6382624</v>
      </c>
      <c r="Z13" s="23">
        <v>43.591655916657515</v>
      </c>
      <c r="AA13" s="20">
        <v>29283701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3969</v>
      </c>
      <c r="H19" s="22">
        <v>4365</v>
      </c>
      <c r="I19" s="22">
        <v>4365</v>
      </c>
      <c r="J19" s="22">
        <v>12699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12699</v>
      </c>
      <c r="X19" s="22"/>
      <c r="Y19" s="22">
        <v>12699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64801874</v>
      </c>
      <c r="D32" s="29">
        <f t="shared" ref="D32:Y32" si="0">SUM(D6:D31)</f>
        <v>0</v>
      </c>
      <c r="E32" s="30">
        <f t="shared" si="0"/>
        <v>244253839</v>
      </c>
      <c r="F32" s="31">
        <f t="shared" si="0"/>
        <v>244253839</v>
      </c>
      <c r="G32" s="31">
        <f t="shared" si="0"/>
        <v>15414579</v>
      </c>
      <c r="H32" s="31">
        <f t="shared" si="0"/>
        <v>21791791</v>
      </c>
      <c r="I32" s="31">
        <f t="shared" si="0"/>
        <v>27236422</v>
      </c>
      <c r="J32" s="31">
        <f t="shared" si="0"/>
        <v>64442792</v>
      </c>
      <c r="K32" s="31">
        <f t="shared" si="0"/>
        <v>18476827</v>
      </c>
      <c r="L32" s="31">
        <f t="shared" si="0"/>
        <v>33394983</v>
      </c>
      <c r="M32" s="31">
        <f t="shared" si="0"/>
        <v>8403244</v>
      </c>
      <c r="N32" s="31">
        <f t="shared" si="0"/>
        <v>60275054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124717846</v>
      </c>
      <c r="X32" s="31">
        <f t="shared" si="0"/>
        <v>122126898</v>
      </c>
      <c r="Y32" s="31">
        <f t="shared" si="0"/>
        <v>2590948</v>
      </c>
      <c r="Z32" s="32">
        <f>+IF(X32&lt;&gt;0,+(Y32/X32)*100,0)</f>
        <v>2.1215211738203652</v>
      </c>
      <c r="AA32" s="29">
        <f>SUM(AA6:AA31)</f>
        <v>244253839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50691250</v>
      </c>
      <c r="D34" s="20"/>
      <c r="E34" s="21">
        <v>55547212</v>
      </c>
      <c r="F34" s="22">
        <v>55547212</v>
      </c>
      <c r="G34" s="22">
        <v>2123</v>
      </c>
      <c r="H34" s="22">
        <v>8011805</v>
      </c>
      <c r="I34" s="22">
        <v>3889513</v>
      </c>
      <c r="J34" s="22">
        <v>11903441</v>
      </c>
      <c r="K34" s="22">
        <v>3882577</v>
      </c>
      <c r="L34" s="22">
        <v>5101245</v>
      </c>
      <c r="M34" s="22">
        <v>3757450</v>
      </c>
      <c r="N34" s="22">
        <v>12741272</v>
      </c>
      <c r="O34" s="22"/>
      <c r="P34" s="22"/>
      <c r="Q34" s="22"/>
      <c r="R34" s="22"/>
      <c r="S34" s="22"/>
      <c r="T34" s="22"/>
      <c r="U34" s="22"/>
      <c r="V34" s="22"/>
      <c r="W34" s="22">
        <v>24644713</v>
      </c>
      <c r="X34" s="22">
        <v>27773700</v>
      </c>
      <c r="Y34" s="22">
        <v>-3128987</v>
      </c>
      <c r="Z34" s="23">
        <v>-11.266007049834915</v>
      </c>
      <c r="AA34" s="20">
        <v>55547212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47149687</v>
      </c>
      <c r="D37" s="20"/>
      <c r="E37" s="21">
        <v>59863568</v>
      </c>
      <c r="F37" s="22">
        <v>59863568</v>
      </c>
      <c r="G37" s="22">
        <v>3532411</v>
      </c>
      <c r="H37" s="22">
        <v>1887637</v>
      </c>
      <c r="I37" s="22">
        <v>4736382</v>
      </c>
      <c r="J37" s="22">
        <v>10156430</v>
      </c>
      <c r="K37" s="22">
        <v>5426069</v>
      </c>
      <c r="L37" s="22">
        <v>925745</v>
      </c>
      <c r="M37" s="22">
        <v>8298273</v>
      </c>
      <c r="N37" s="22">
        <v>14650087</v>
      </c>
      <c r="O37" s="22"/>
      <c r="P37" s="22"/>
      <c r="Q37" s="22"/>
      <c r="R37" s="22"/>
      <c r="S37" s="22"/>
      <c r="T37" s="22"/>
      <c r="U37" s="22"/>
      <c r="V37" s="22"/>
      <c r="W37" s="22">
        <v>24806517</v>
      </c>
      <c r="X37" s="22">
        <v>29931804</v>
      </c>
      <c r="Y37" s="22">
        <v>-5125287</v>
      </c>
      <c r="Z37" s="23">
        <v>-17.123214491181354</v>
      </c>
      <c r="AA37" s="20">
        <v>59863568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52626196</v>
      </c>
      <c r="D39" s="20"/>
      <c r="E39" s="21">
        <v>53463192</v>
      </c>
      <c r="F39" s="22">
        <v>53463192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26731704</v>
      </c>
      <c r="Y39" s="22">
        <v>-26731704</v>
      </c>
      <c r="Z39" s="23">
        <v>-100</v>
      </c>
      <c r="AA39" s="20">
        <v>53463192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17243559</v>
      </c>
      <c r="D41" s="20"/>
      <c r="E41" s="21">
        <v>14575122</v>
      </c>
      <c r="F41" s="22">
        <v>14575122</v>
      </c>
      <c r="G41" s="22">
        <v>514081</v>
      </c>
      <c r="H41" s="22">
        <v>70084</v>
      </c>
      <c r="I41" s="22"/>
      <c r="J41" s="22">
        <v>584165</v>
      </c>
      <c r="K41" s="22">
        <v>1457208</v>
      </c>
      <c r="L41" s="22"/>
      <c r="M41" s="22">
        <v>445086</v>
      </c>
      <c r="N41" s="22">
        <v>1902294</v>
      </c>
      <c r="O41" s="22"/>
      <c r="P41" s="22"/>
      <c r="Q41" s="22"/>
      <c r="R41" s="22"/>
      <c r="S41" s="22"/>
      <c r="T41" s="22"/>
      <c r="U41" s="22"/>
      <c r="V41" s="22"/>
      <c r="W41" s="22">
        <v>2486459</v>
      </c>
      <c r="X41" s="22">
        <v>7287588</v>
      </c>
      <c r="Y41" s="22">
        <v>-4801129</v>
      </c>
      <c r="Z41" s="23">
        <v>-65.880906000723428</v>
      </c>
      <c r="AA41" s="20">
        <v>14575122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48615625</v>
      </c>
      <c r="M43" s="22">
        <v>1529535</v>
      </c>
      <c r="N43" s="22">
        <v>50145160</v>
      </c>
      <c r="O43" s="22"/>
      <c r="P43" s="22"/>
      <c r="Q43" s="22"/>
      <c r="R43" s="22"/>
      <c r="S43" s="22"/>
      <c r="T43" s="22"/>
      <c r="U43" s="22"/>
      <c r="V43" s="22"/>
      <c r="W43" s="22">
        <v>50145160</v>
      </c>
      <c r="X43" s="22"/>
      <c r="Y43" s="22">
        <v>50145160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18537734</v>
      </c>
      <c r="D44" s="20"/>
      <c r="E44" s="21">
        <v>24830738</v>
      </c>
      <c r="F44" s="22">
        <v>24830738</v>
      </c>
      <c r="G44" s="22">
        <v>314050</v>
      </c>
      <c r="H44" s="22">
        <v>3696030</v>
      </c>
      <c r="I44" s="22">
        <v>1180640</v>
      </c>
      <c r="J44" s="22">
        <v>5190720</v>
      </c>
      <c r="K44" s="22">
        <v>1450715</v>
      </c>
      <c r="L44" s="22">
        <v>1497802</v>
      </c>
      <c r="M44" s="22">
        <v>587317</v>
      </c>
      <c r="N44" s="22">
        <v>3535834</v>
      </c>
      <c r="O44" s="22"/>
      <c r="P44" s="22"/>
      <c r="Q44" s="22"/>
      <c r="R44" s="22"/>
      <c r="S44" s="22"/>
      <c r="T44" s="22"/>
      <c r="U44" s="22"/>
      <c r="V44" s="22"/>
      <c r="W44" s="22">
        <v>8726554</v>
      </c>
      <c r="X44" s="22">
        <v>12415410</v>
      </c>
      <c r="Y44" s="22">
        <v>-3688856</v>
      </c>
      <c r="Z44" s="23">
        <v>-29.711914467585043</v>
      </c>
      <c r="AA44" s="20">
        <v>24830738</v>
      </c>
    </row>
    <row r="45" spans="1:27" x14ac:dyDescent="0.25">
      <c r="A45" s="19" t="s">
        <v>70</v>
      </c>
      <c r="B45" s="15" t="s">
        <v>32</v>
      </c>
      <c r="C45" s="20">
        <v>1926212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188174638</v>
      </c>
      <c r="D47" s="29">
        <f t="shared" ref="D47:Y47" si="1">SUM(D34:D46)</f>
        <v>0</v>
      </c>
      <c r="E47" s="30">
        <f t="shared" si="1"/>
        <v>208279832</v>
      </c>
      <c r="F47" s="31">
        <f t="shared" si="1"/>
        <v>208279832</v>
      </c>
      <c r="G47" s="31">
        <f t="shared" si="1"/>
        <v>4362665</v>
      </c>
      <c r="H47" s="31">
        <f t="shared" si="1"/>
        <v>13665556</v>
      </c>
      <c r="I47" s="31">
        <f t="shared" si="1"/>
        <v>9806535</v>
      </c>
      <c r="J47" s="31">
        <f t="shared" si="1"/>
        <v>27834756</v>
      </c>
      <c r="K47" s="31">
        <f t="shared" si="1"/>
        <v>12216569</v>
      </c>
      <c r="L47" s="31">
        <f t="shared" si="1"/>
        <v>56140417</v>
      </c>
      <c r="M47" s="31">
        <f t="shared" si="1"/>
        <v>14617661</v>
      </c>
      <c r="N47" s="31">
        <f t="shared" si="1"/>
        <v>82974647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110809403</v>
      </c>
      <c r="X47" s="31">
        <f t="shared" si="1"/>
        <v>104140206</v>
      </c>
      <c r="Y47" s="31">
        <f t="shared" si="1"/>
        <v>6669197</v>
      </c>
      <c r="Z47" s="32">
        <f>+IF(X47&lt;&gt;0,+(Y47/X47)*100,0)</f>
        <v>6.4040558936478389</v>
      </c>
      <c r="AA47" s="29">
        <f>SUM(AA34:AA46)</f>
        <v>208279832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-123372764</v>
      </c>
      <c r="D48" s="39">
        <f t="shared" si="2"/>
        <v>0</v>
      </c>
      <c r="E48" s="40">
        <f t="shared" si="2"/>
        <v>35974007</v>
      </c>
      <c r="F48" s="41">
        <f t="shared" si="2"/>
        <v>35974007</v>
      </c>
      <c r="G48" s="41">
        <f t="shared" si="2"/>
        <v>11051914</v>
      </c>
      <c r="H48" s="41">
        <f t="shared" si="2"/>
        <v>8126235</v>
      </c>
      <c r="I48" s="41">
        <f t="shared" si="2"/>
        <v>17429887</v>
      </c>
      <c r="J48" s="41">
        <f t="shared" si="2"/>
        <v>36608036</v>
      </c>
      <c r="K48" s="41">
        <f t="shared" si="2"/>
        <v>6260258</v>
      </c>
      <c r="L48" s="41">
        <f t="shared" si="2"/>
        <v>-22745434</v>
      </c>
      <c r="M48" s="41">
        <f t="shared" si="2"/>
        <v>-6214417</v>
      </c>
      <c r="N48" s="41">
        <f t="shared" si="2"/>
        <v>-22699593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13908443</v>
      </c>
      <c r="X48" s="41">
        <f t="shared" si="2"/>
        <v>17986692</v>
      </c>
      <c r="Y48" s="41">
        <f t="shared" si="2"/>
        <v>-4078249</v>
      </c>
      <c r="Z48" s="42">
        <f>+IF(X48&lt;&gt;0,+(Y48/X48)*100,0)</f>
        <v>-22.67370231279882</v>
      </c>
      <c r="AA48" s="39">
        <f>+AA32-AA47</f>
        <v>35974007</v>
      </c>
    </row>
    <row r="49" spans="1:27" x14ac:dyDescent="0.25">
      <c r="A49" s="43" t="s">
        <v>74</v>
      </c>
      <c r="B49" s="15" t="s">
        <v>32</v>
      </c>
      <c r="C49" s="20">
        <v>279018055</v>
      </c>
      <c r="D49" s="20"/>
      <c r="E49" s="21">
        <v>161000000</v>
      </c>
      <c r="F49" s="22">
        <v>161000000</v>
      </c>
      <c r="G49" s="22"/>
      <c r="H49" s="22"/>
      <c r="I49" s="22">
        <v>80575131</v>
      </c>
      <c r="J49" s="22">
        <v>80575131</v>
      </c>
      <c r="K49" s="22">
        <v>1356941</v>
      </c>
      <c r="L49" s="22">
        <v>16451420</v>
      </c>
      <c r="M49" s="22">
        <v>31570630</v>
      </c>
      <c r="N49" s="22">
        <v>49378991</v>
      </c>
      <c r="O49" s="22"/>
      <c r="P49" s="22"/>
      <c r="Q49" s="22"/>
      <c r="R49" s="22"/>
      <c r="S49" s="22"/>
      <c r="T49" s="22"/>
      <c r="U49" s="22"/>
      <c r="V49" s="22"/>
      <c r="W49" s="22">
        <v>129954122</v>
      </c>
      <c r="X49" s="22">
        <v>80499996</v>
      </c>
      <c r="Y49" s="22">
        <v>49454126</v>
      </c>
      <c r="Z49" s="23">
        <v>61.433699947016152</v>
      </c>
      <c r="AA49" s="20">
        <v>161000000</v>
      </c>
    </row>
    <row r="50" spans="1:27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127124047</v>
      </c>
      <c r="D51" s="48">
        <f t="shared" si="3"/>
        <v>0</v>
      </c>
      <c r="E51" s="49">
        <f t="shared" si="3"/>
        <v>196974007</v>
      </c>
      <c r="F51" s="50">
        <f t="shared" si="3"/>
        <v>196974007</v>
      </c>
      <c r="G51" s="50">
        <f t="shared" si="3"/>
        <v>11051914</v>
      </c>
      <c r="H51" s="50">
        <f t="shared" si="3"/>
        <v>8126235</v>
      </c>
      <c r="I51" s="50">
        <f t="shared" si="3"/>
        <v>98005018</v>
      </c>
      <c r="J51" s="50">
        <f t="shared" si="3"/>
        <v>117183167</v>
      </c>
      <c r="K51" s="50">
        <f t="shared" si="3"/>
        <v>7617199</v>
      </c>
      <c r="L51" s="50">
        <f t="shared" si="3"/>
        <v>-6294014</v>
      </c>
      <c r="M51" s="50">
        <f t="shared" si="3"/>
        <v>25356213</v>
      </c>
      <c r="N51" s="50">
        <f t="shared" si="3"/>
        <v>26679398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143862565</v>
      </c>
      <c r="X51" s="50">
        <f t="shared" si="3"/>
        <v>98486688</v>
      </c>
      <c r="Y51" s="50">
        <f t="shared" si="3"/>
        <v>45375877</v>
      </c>
      <c r="Z51" s="51">
        <f>+IF(X51&lt;&gt;0,+(Y51/X51)*100,0)</f>
        <v>46.07310685480661</v>
      </c>
      <c r="AA51" s="48">
        <f>SUM(AA48:AA50)</f>
        <v>196974007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127124047</v>
      </c>
      <c r="D53" s="54">
        <f>+D51-D52</f>
        <v>0</v>
      </c>
      <c r="E53" s="55">
        <f t="shared" si="4"/>
        <v>196974007</v>
      </c>
      <c r="F53" s="56">
        <f t="shared" si="4"/>
        <v>196974007</v>
      </c>
      <c r="G53" s="56">
        <f t="shared" si="4"/>
        <v>11051914</v>
      </c>
      <c r="H53" s="56">
        <f t="shared" si="4"/>
        <v>8126235</v>
      </c>
      <c r="I53" s="56">
        <f t="shared" si="4"/>
        <v>98005018</v>
      </c>
      <c r="J53" s="56">
        <f t="shared" si="4"/>
        <v>117183167</v>
      </c>
      <c r="K53" s="56">
        <f t="shared" si="4"/>
        <v>7617199</v>
      </c>
      <c r="L53" s="56">
        <f t="shared" si="4"/>
        <v>-6294014</v>
      </c>
      <c r="M53" s="56">
        <f t="shared" si="4"/>
        <v>25356213</v>
      </c>
      <c r="N53" s="56">
        <f t="shared" si="4"/>
        <v>26679398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143862565</v>
      </c>
      <c r="X53" s="56">
        <f t="shared" si="4"/>
        <v>98486688</v>
      </c>
      <c r="Y53" s="56">
        <f t="shared" si="4"/>
        <v>45375877</v>
      </c>
      <c r="Z53" s="57">
        <f>+IF(X53&lt;&gt;0,+(Y53/X53)*100,0)</f>
        <v>46.07310685480661</v>
      </c>
      <c r="AA53" s="54">
        <f>+AA51-AA52</f>
        <v>196974007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127124047</v>
      </c>
      <c r="D56" s="48">
        <f>SUM(D53:D55)</f>
        <v>0</v>
      </c>
      <c r="E56" s="49">
        <f t="shared" si="5"/>
        <v>196974007</v>
      </c>
      <c r="F56" s="50">
        <f t="shared" si="5"/>
        <v>196974007</v>
      </c>
      <c r="G56" s="50">
        <f t="shared" si="5"/>
        <v>11051914</v>
      </c>
      <c r="H56" s="50">
        <f t="shared" si="5"/>
        <v>8126235</v>
      </c>
      <c r="I56" s="50">
        <f t="shared" si="5"/>
        <v>98005018</v>
      </c>
      <c r="J56" s="50">
        <f t="shared" si="5"/>
        <v>117183167</v>
      </c>
      <c r="K56" s="50">
        <f t="shared" si="5"/>
        <v>7617199</v>
      </c>
      <c r="L56" s="50">
        <f t="shared" si="5"/>
        <v>-6294014</v>
      </c>
      <c r="M56" s="50">
        <f t="shared" si="5"/>
        <v>25356213</v>
      </c>
      <c r="N56" s="50">
        <f t="shared" si="5"/>
        <v>26679398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143862565</v>
      </c>
      <c r="X56" s="50">
        <f t="shared" si="5"/>
        <v>98486688</v>
      </c>
      <c r="Y56" s="50">
        <f t="shared" si="5"/>
        <v>45375877</v>
      </c>
      <c r="Z56" s="51">
        <f>+IF(X56&lt;&gt;0,+(Y56/X56)*100,0)</f>
        <v>46.07310685480661</v>
      </c>
      <c r="AA56" s="48">
        <f>SUM(AA53:AA55)</f>
        <v>196974007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127124047</v>
      </c>
      <c r="D59" s="65">
        <f>SUM(D56:D58)</f>
        <v>0</v>
      </c>
      <c r="E59" s="66">
        <f t="shared" si="6"/>
        <v>196974007</v>
      </c>
      <c r="F59" s="67">
        <f t="shared" si="6"/>
        <v>196974007</v>
      </c>
      <c r="G59" s="67">
        <f t="shared" si="6"/>
        <v>11051914</v>
      </c>
      <c r="H59" s="67">
        <f t="shared" si="6"/>
        <v>8126235</v>
      </c>
      <c r="I59" s="67">
        <f t="shared" si="6"/>
        <v>98005018</v>
      </c>
      <c r="J59" s="67">
        <f t="shared" si="6"/>
        <v>117183167</v>
      </c>
      <c r="K59" s="67">
        <f t="shared" si="6"/>
        <v>7617199</v>
      </c>
      <c r="L59" s="67">
        <f t="shared" si="6"/>
        <v>-6294014</v>
      </c>
      <c r="M59" s="67">
        <f t="shared" si="6"/>
        <v>25356213</v>
      </c>
      <c r="N59" s="67">
        <f t="shared" si="6"/>
        <v>26679398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143862565</v>
      </c>
      <c r="X59" s="67">
        <f t="shared" si="6"/>
        <v>98486688</v>
      </c>
      <c r="Y59" s="67">
        <f t="shared" si="6"/>
        <v>45375877</v>
      </c>
      <c r="Z59" s="68">
        <f>+IF(X59&lt;&gt;0,+(Y59/X59)*100,0)</f>
        <v>46.07310685480661</v>
      </c>
      <c r="AA59" s="65">
        <f>SUM(AA56:AA58)</f>
        <v>196974007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107507282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>
        <v>10739068</v>
      </c>
      <c r="L7" s="22">
        <v>7841827</v>
      </c>
      <c r="M7" s="22">
        <v>7324275</v>
      </c>
      <c r="N7" s="22">
        <v>25905170</v>
      </c>
      <c r="O7" s="22"/>
      <c r="P7" s="22"/>
      <c r="Q7" s="22"/>
      <c r="R7" s="22"/>
      <c r="S7" s="22"/>
      <c r="T7" s="22"/>
      <c r="U7" s="22"/>
      <c r="V7" s="22"/>
      <c r="W7" s="22">
        <v>53259101</v>
      </c>
      <c r="X7" s="22">
        <v>62948058</v>
      </c>
      <c r="Y7" s="22">
        <v>-9688957</v>
      </c>
      <c r="Z7" s="23">
        <v>-15.391987152328035</v>
      </c>
      <c r="AA7" s="20">
        <v>125896114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46273</v>
      </c>
      <c r="D19" s="20"/>
      <c r="E19" s="21">
        <v>121506</v>
      </c>
      <c r="F19" s="22">
        <v>121506</v>
      </c>
      <c r="G19" s="22">
        <v>5429</v>
      </c>
      <c r="H19" s="22">
        <v>4259</v>
      </c>
      <c r="I19" s="22"/>
      <c r="J19" s="22">
        <v>9688</v>
      </c>
      <c r="K19" s="22">
        <v>3042</v>
      </c>
      <c r="L19" s="22"/>
      <c r="M19" s="22"/>
      <c r="N19" s="22">
        <v>3042</v>
      </c>
      <c r="O19" s="22"/>
      <c r="P19" s="22"/>
      <c r="Q19" s="22"/>
      <c r="R19" s="22"/>
      <c r="S19" s="22"/>
      <c r="T19" s="22"/>
      <c r="U19" s="22"/>
      <c r="V19" s="22"/>
      <c r="W19" s="22">
        <v>12730</v>
      </c>
      <c r="X19" s="22">
        <v>60756</v>
      </c>
      <c r="Y19" s="22">
        <v>-48026</v>
      </c>
      <c r="Z19" s="23">
        <v>-79.047336888537757</v>
      </c>
      <c r="AA19" s="20">
        <v>121506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107553555</v>
      </c>
      <c r="D32" s="29">
        <f t="shared" ref="D32:Y32" si="0">SUM(D6:D31)</f>
        <v>0</v>
      </c>
      <c r="E32" s="30">
        <f t="shared" si="0"/>
        <v>126017620</v>
      </c>
      <c r="F32" s="31">
        <f t="shared" si="0"/>
        <v>126017620</v>
      </c>
      <c r="G32" s="31">
        <f t="shared" si="0"/>
        <v>9325709</v>
      </c>
      <c r="H32" s="31">
        <f t="shared" si="0"/>
        <v>8309842</v>
      </c>
      <c r="I32" s="31">
        <f t="shared" si="0"/>
        <v>9728068</v>
      </c>
      <c r="J32" s="31">
        <f t="shared" si="0"/>
        <v>27363619</v>
      </c>
      <c r="K32" s="31">
        <f t="shared" si="0"/>
        <v>10742110</v>
      </c>
      <c r="L32" s="31">
        <f t="shared" si="0"/>
        <v>7841827</v>
      </c>
      <c r="M32" s="31">
        <f t="shared" si="0"/>
        <v>7324275</v>
      </c>
      <c r="N32" s="31">
        <f t="shared" si="0"/>
        <v>25908212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53271831</v>
      </c>
      <c r="X32" s="31">
        <f t="shared" si="0"/>
        <v>63008814</v>
      </c>
      <c r="Y32" s="31">
        <f t="shared" si="0"/>
        <v>-9736983</v>
      </c>
      <c r="Z32" s="32">
        <f>+IF(X32&lt;&gt;0,+(Y32/X32)*100,0)</f>
        <v>-15.453366571857707</v>
      </c>
      <c r="AA32" s="29">
        <f>SUM(AA6:AA31)</f>
        <v>126017620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29130090</v>
      </c>
      <c r="D34" s="20"/>
      <c r="E34" s="21">
        <v>30405651</v>
      </c>
      <c r="F34" s="22">
        <v>30405651</v>
      </c>
      <c r="G34" s="22">
        <v>2304017</v>
      </c>
      <c r="H34" s="22">
        <v>2392456</v>
      </c>
      <c r="I34" s="22">
        <v>1232304</v>
      </c>
      <c r="J34" s="22">
        <v>5928777</v>
      </c>
      <c r="K34" s="22">
        <v>1506508</v>
      </c>
      <c r="L34" s="22">
        <v>1243630</v>
      </c>
      <c r="M34" s="22">
        <v>1460413</v>
      </c>
      <c r="N34" s="22">
        <v>4210551</v>
      </c>
      <c r="O34" s="22"/>
      <c r="P34" s="22"/>
      <c r="Q34" s="22"/>
      <c r="R34" s="22"/>
      <c r="S34" s="22"/>
      <c r="T34" s="22"/>
      <c r="U34" s="22"/>
      <c r="V34" s="22"/>
      <c r="W34" s="22">
        <v>10139328</v>
      </c>
      <c r="X34" s="22">
        <v>15202830</v>
      </c>
      <c r="Y34" s="22">
        <v>-5063502</v>
      </c>
      <c r="Z34" s="23">
        <v>-33.30631204848045</v>
      </c>
      <c r="AA34" s="20">
        <v>30405651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27510644</v>
      </c>
      <c r="D37" s="20"/>
      <c r="E37" s="21">
        <v>29363119</v>
      </c>
      <c r="F37" s="22">
        <v>29363119</v>
      </c>
      <c r="G37" s="22">
        <v>490759</v>
      </c>
      <c r="H37" s="22">
        <v>2739139</v>
      </c>
      <c r="I37" s="22">
        <v>2378388</v>
      </c>
      <c r="J37" s="22">
        <v>5608286</v>
      </c>
      <c r="K37" s="22">
        <v>3082990</v>
      </c>
      <c r="L37" s="22">
        <v>1826376</v>
      </c>
      <c r="M37" s="22">
        <v>1847384</v>
      </c>
      <c r="N37" s="22">
        <v>6756750</v>
      </c>
      <c r="O37" s="22"/>
      <c r="P37" s="22"/>
      <c r="Q37" s="22"/>
      <c r="R37" s="22"/>
      <c r="S37" s="22"/>
      <c r="T37" s="22"/>
      <c r="U37" s="22"/>
      <c r="V37" s="22"/>
      <c r="W37" s="22">
        <v>12365036</v>
      </c>
      <c r="X37" s="22">
        <v>14681562</v>
      </c>
      <c r="Y37" s="22">
        <v>-2316526</v>
      </c>
      <c r="Z37" s="23">
        <v>-15.778470982855911</v>
      </c>
      <c r="AA37" s="20">
        <v>29363119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37197649</v>
      </c>
      <c r="D39" s="20"/>
      <c r="E39" s="21">
        <v>8317606</v>
      </c>
      <c r="F39" s="22">
        <v>8317606</v>
      </c>
      <c r="G39" s="22"/>
      <c r="H39" s="22"/>
      <c r="I39" s="22">
        <v>1695996</v>
      </c>
      <c r="J39" s="22">
        <v>1695996</v>
      </c>
      <c r="K39" s="22"/>
      <c r="L39" s="22"/>
      <c r="M39" s="22">
        <v>2988709</v>
      </c>
      <c r="N39" s="22">
        <v>2988709</v>
      </c>
      <c r="O39" s="22"/>
      <c r="P39" s="22"/>
      <c r="Q39" s="22"/>
      <c r="R39" s="22"/>
      <c r="S39" s="22"/>
      <c r="T39" s="22"/>
      <c r="U39" s="22"/>
      <c r="V39" s="22"/>
      <c r="W39" s="22">
        <v>4684705</v>
      </c>
      <c r="X39" s="22">
        <v>4158804</v>
      </c>
      <c r="Y39" s="22">
        <v>525901</v>
      </c>
      <c r="Z39" s="23">
        <v>12.645486538918401</v>
      </c>
      <c r="AA39" s="20">
        <v>8317606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1658344</v>
      </c>
      <c r="D41" s="20"/>
      <c r="E41" s="21">
        <v>6819036</v>
      </c>
      <c r="F41" s="22">
        <v>6819036</v>
      </c>
      <c r="G41" s="22"/>
      <c r="H41" s="22">
        <v>886590</v>
      </c>
      <c r="I41" s="22">
        <v>400435</v>
      </c>
      <c r="J41" s="22">
        <v>1287025</v>
      </c>
      <c r="K41" s="22">
        <v>269044</v>
      </c>
      <c r="L41" s="22">
        <v>2007560</v>
      </c>
      <c r="M41" s="22">
        <v>393000</v>
      </c>
      <c r="N41" s="22">
        <v>2669604</v>
      </c>
      <c r="O41" s="22"/>
      <c r="P41" s="22"/>
      <c r="Q41" s="22"/>
      <c r="R41" s="22"/>
      <c r="S41" s="22"/>
      <c r="T41" s="22"/>
      <c r="U41" s="22"/>
      <c r="V41" s="22"/>
      <c r="W41" s="22">
        <v>3956629</v>
      </c>
      <c r="X41" s="22">
        <v>3409512</v>
      </c>
      <c r="Y41" s="22">
        <v>547117</v>
      </c>
      <c r="Z41" s="23">
        <v>16.046783234668187</v>
      </c>
      <c r="AA41" s="20">
        <v>6819036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306390</v>
      </c>
      <c r="D44" s="20"/>
      <c r="E44" s="21">
        <v>182320</v>
      </c>
      <c r="F44" s="22">
        <v>182320</v>
      </c>
      <c r="G44" s="22">
        <v>22605</v>
      </c>
      <c r="H44" s="22">
        <v>26486</v>
      </c>
      <c r="I44" s="22">
        <v>22246</v>
      </c>
      <c r="J44" s="22">
        <v>71337</v>
      </c>
      <c r="K44" s="22">
        <v>28104</v>
      </c>
      <c r="L44" s="22">
        <v>32248</v>
      </c>
      <c r="M44" s="22">
        <v>31015</v>
      </c>
      <c r="N44" s="22">
        <v>91367</v>
      </c>
      <c r="O44" s="22"/>
      <c r="P44" s="22"/>
      <c r="Q44" s="22"/>
      <c r="R44" s="22"/>
      <c r="S44" s="22"/>
      <c r="T44" s="22"/>
      <c r="U44" s="22"/>
      <c r="V44" s="22"/>
      <c r="W44" s="22">
        <v>162704</v>
      </c>
      <c r="X44" s="22">
        <v>91158</v>
      </c>
      <c r="Y44" s="22">
        <v>71546</v>
      </c>
      <c r="Z44" s="23">
        <v>78.485706136597997</v>
      </c>
      <c r="AA44" s="20">
        <v>182320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95803117</v>
      </c>
      <c r="D47" s="29">
        <f t="shared" ref="D47:Y47" si="1">SUM(D34:D46)</f>
        <v>0</v>
      </c>
      <c r="E47" s="30">
        <f t="shared" si="1"/>
        <v>75087732</v>
      </c>
      <c r="F47" s="31">
        <f t="shared" si="1"/>
        <v>75087732</v>
      </c>
      <c r="G47" s="31">
        <f t="shared" si="1"/>
        <v>2817381</v>
      </c>
      <c r="H47" s="31">
        <f t="shared" si="1"/>
        <v>6044671</v>
      </c>
      <c r="I47" s="31">
        <f t="shared" si="1"/>
        <v>5729369</v>
      </c>
      <c r="J47" s="31">
        <f t="shared" si="1"/>
        <v>14591421</v>
      </c>
      <c r="K47" s="31">
        <f t="shared" si="1"/>
        <v>4886646</v>
      </c>
      <c r="L47" s="31">
        <f t="shared" si="1"/>
        <v>5109814</v>
      </c>
      <c r="M47" s="31">
        <f t="shared" si="1"/>
        <v>6720521</v>
      </c>
      <c r="N47" s="31">
        <f t="shared" si="1"/>
        <v>16716981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31308402</v>
      </c>
      <c r="X47" s="31">
        <f t="shared" si="1"/>
        <v>37543866</v>
      </c>
      <c r="Y47" s="31">
        <f t="shared" si="1"/>
        <v>-6235464</v>
      </c>
      <c r="Z47" s="32">
        <f>+IF(X47&lt;&gt;0,+(Y47/X47)*100,0)</f>
        <v>-16.608476069033486</v>
      </c>
      <c r="AA47" s="29">
        <f>SUM(AA34:AA46)</f>
        <v>75087732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11750438</v>
      </c>
      <c r="D48" s="39">
        <f t="shared" si="2"/>
        <v>0</v>
      </c>
      <c r="E48" s="40">
        <f t="shared" si="2"/>
        <v>50929888</v>
      </c>
      <c r="F48" s="41">
        <f t="shared" si="2"/>
        <v>50929888</v>
      </c>
      <c r="G48" s="41">
        <f t="shared" si="2"/>
        <v>6508328</v>
      </c>
      <c r="H48" s="41">
        <f t="shared" si="2"/>
        <v>2265171</v>
      </c>
      <c r="I48" s="41">
        <f t="shared" si="2"/>
        <v>3998699</v>
      </c>
      <c r="J48" s="41">
        <f t="shared" si="2"/>
        <v>12772198</v>
      </c>
      <c r="K48" s="41">
        <f t="shared" si="2"/>
        <v>5855464</v>
      </c>
      <c r="L48" s="41">
        <f t="shared" si="2"/>
        <v>2732013</v>
      </c>
      <c r="M48" s="41">
        <f t="shared" si="2"/>
        <v>603754</v>
      </c>
      <c r="N48" s="41">
        <f t="shared" si="2"/>
        <v>9191231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21963429</v>
      </c>
      <c r="X48" s="41">
        <f t="shared" si="2"/>
        <v>25464948</v>
      </c>
      <c r="Y48" s="41">
        <f t="shared" si="2"/>
        <v>-3501519</v>
      </c>
      <c r="Z48" s="42">
        <f>+IF(X48&lt;&gt;0,+(Y48/X48)*100,0)</f>
        <v>-13.750348125588161</v>
      </c>
      <c r="AA48" s="39">
        <f>+AA32-AA47</f>
        <v>50929888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11750438</v>
      </c>
      <c r="D51" s="48">
        <f t="shared" si="3"/>
        <v>0</v>
      </c>
      <c r="E51" s="49">
        <f t="shared" si="3"/>
        <v>50929888</v>
      </c>
      <c r="F51" s="50">
        <f t="shared" si="3"/>
        <v>50929888</v>
      </c>
      <c r="G51" s="50">
        <f t="shared" si="3"/>
        <v>6508328</v>
      </c>
      <c r="H51" s="50">
        <f t="shared" si="3"/>
        <v>2265171</v>
      </c>
      <c r="I51" s="50">
        <f t="shared" si="3"/>
        <v>3998699</v>
      </c>
      <c r="J51" s="50">
        <f t="shared" si="3"/>
        <v>12772198</v>
      </c>
      <c r="K51" s="50">
        <f t="shared" si="3"/>
        <v>5855464</v>
      </c>
      <c r="L51" s="50">
        <f t="shared" si="3"/>
        <v>2732013</v>
      </c>
      <c r="M51" s="50">
        <f t="shared" si="3"/>
        <v>603754</v>
      </c>
      <c r="N51" s="50">
        <f t="shared" si="3"/>
        <v>9191231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21963429</v>
      </c>
      <c r="X51" s="50">
        <f t="shared" si="3"/>
        <v>25464948</v>
      </c>
      <c r="Y51" s="50">
        <f t="shared" si="3"/>
        <v>-3501519</v>
      </c>
      <c r="Z51" s="51">
        <f>+IF(X51&lt;&gt;0,+(Y51/X51)*100,0)</f>
        <v>-13.750348125588161</v>
      </c>
      <c r="AA51" s="48">
        <f>SUM(AA48:AA50)</f>
        <v>50929888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11750438</v>
      </c>
      <c r="D53" s="54">
        <f>+D51-D52</f>
        <v>0</v>
      </c>
      <c r="E53" s="55">
        <f t="shared" si="4"/>
        <v>50929888</v>
      </c>
      <c r="F53" s="56">
        <f t="shared" si="4"/>
        <v>50929888</v>
      </c>
      <c r="G53" s="56">
        <f t="shared" si="4"/>
        <v>6508328</v>
      </c>
      <c r="H53" s="56">
        <f t="shared" si="4"/>
        <v>2265171</v>
      </c>
      <c r="I53" s="56">
        <f t="shared" si="4"/>
        <v>3998699</v>
      </c>
      <c r="J53" s="56">
        <f t="shared" si="4"/>
        <v>12772198</v>
      </c>
      <c r="K53" s="56">
        <f t="shared" si="4"/>
        <v>5855464</v>
      </c>
      <c r="L53" s="56">
        <f t="shared" si="4"/>
        <v>2732013</v>
      </c>
      <c r="M53" s="56">
        <f t="shared" si="4"/>
        <v>603754</v>
      </c>
      <c r="N53" s="56">
        <f t="shared" si="4"/>
        <v>9191231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21963429</v>
      </c>
      <c r="X53" s="56">
        <f t="shared" si="4"/>
        <v>25464948</v>
      </c>
      <c r="Y53" s="56">
        <f t="shared" si="4"/>
        <v>-3501519</v>
      </c>
      <c r="Z53" s="57">
        <f>+IF(X53&lt;&gt;0,+(Y53/X53)*100,0)</f>
        <v>-13.750348125588161</v>
      </c>
      <c r="AA53" s="54">
        <f>+AA51-AA52</f>
        <v>50929888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11750438</v>
      </c>
      <c r="D56" s="48">
        <f>SUM(D53:D55)</f>
        <v>0</v>
      </c>
      <c r="E56" s="49">
        <f t="shared" si="5"/>
        <v>50929888</v>
      </c>
      <c r="F56" s="50">
        <f t="shared" si="5"/>
        <v>50929888</v>
      </c>
      <c r="G56" s="50">
        <f t="shared" si="5"/>
        <v>6508328</v>
      </c>
      <c r="H56" s="50">
        <f t="shared" si="5"/>
        <v>2265171</v>
      </c>
      <c r="I56" s="50">
        <f t="shared" si="5"/>
        <v>3998699</v>
      </c>
      <c r="J56" s="50">
        <f t="shared" si="5"/>
        <v>12772198</v>
      </c>
      <c r="K56" s="50">
        <f t="shared" si="5"/>
        <v>5855464</v>
      </c>
      <c r="L56" s="50">
        <f t="shared" si="5"/>
        <v>2732013</v>
      </c>
      <c r="M56" s="50">
        <f t="shared" si="5"/>
        <v>603754</v>
      </c>
      <c r="N56" s="50">
        <f t="shared" si="5"/>
        <v>9191231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21963429</v>
      </c>
      <c r="X56" s="50">
        <f t="shared" si="5"/>
        <v>25464948</v>
      </c>
      <c r="Y56" s="50">
        <f t="shared" si="5"/>
        <v>-3501519</v>
      </c>
      <c r="Z56" s="51">
        <f>+IF(X56&lt;&gt;0,+(Y56/X56)*100,0)</f>
        <v>-13.750348125588161</v>
      </c>
      <c r="AA56" s="48">
        <f>SUM(AA53:AA55)</f>
        <v>50929888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11750438</v>
      </c>
      <c r="D59" s="65">
        <f>SUM(D56:D58)</f>
        <v>0</v>
      </c>
      <c r="E59" s="66">
        <f t="shared" si="6"/>
        <v>50929888</v>
      </c>
      <c r="F59" s="67">
        <f t="shared" si="6"/>
        <v>50929888</v>
      </c>
      <c r="G59" s="67">
        <f t="shared" si="6"/>
        <v>6508328</v>
      </c>
      <c r="H59" s="67">
        <f t="shared" si="6"/>
        <v>2265171</v>
      </c>
      <c r="I59" s="67">
        <f t="shared" si="6"/>
        <v>3998699</v>
      </c>
      <c r="J59" s="67">
        <f t="shared" si="6"/>
        <v>12772198</v>
      </c>
      <c r="K59" s="67">
        <f t="shared" si="6"/>
        <v>5855464</v>
      </c>
      <c r="L59" s="67">
        <f t="shared" si="6"/>
        <v>2732013</v>
      </c>
      <c r="M59" s="67">
        <f t="shared" si="6"/>
        <v>603754</v>
      </c>
      <c r="N59" s="67">
        <f t="shared" si="6"/>
        <v>9191231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21963429</v>
      </c>
      <c r="X59" s="67">
        <f t="shared" si="6"/>
        <v>25464948</v>
      </c>
      <c r="Y59" s="67">
        <f t="shared" si="6"/>
        <v>-3501519</v>
      </c>
      <c r="Z59" s="68">
        <f>+IF(X59&lt;&gt;0,+(Y59/X59)*100,0)</f>
        <v>-13.750348125588161</v>
      </c>
      <c r="AA59" s="65">
        <f>SUM(AA56:AA58)</f>
        <v>50929888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10000002</v>
      </c>
      <c r="Y25" s="22">
        <v>-10000002</v>
      </c>
      <c r="Z25" s="23">
        <v>-100</v>
      </c>
      <c r="AA25" s="20">
        <v>20000000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10000002</v>
      </c>
      <c r="Y32" s="31">
        <f t="shared" si="0"/>
        <v>-10000002</v>
      </c>
      <c r="Z32" s="32">
        <f>+IF(X32&lt;&gt;0,+(Y32/X32)*100,0)</f>
        <v>-100</v>
      </c>
      <c r="AA32" s="29">
        <f>SUM(AA6:AA31)</f>
        <v>20000000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>
        <v>439920</v>
      </c>
      <c r="I41" s="22"/>
      <c r="J41" s="22">
        <v>439920</v>
      </c>
      <c r="K41" s="22"/>
      <c r="L41" s="22">
        <v>2072793</v>
      </c>
      <c r="M41" s="22">
        <v>2486851</v>
      </c>
      <c r="N41" s="22">
        <v>4559644</v>
      </c>
      <c r="O41" s="22"/>
      <c r="P41" s="22"/>
      <c r="Q41" s="22"/>
      <c r="R41" s="22"/>
      <c r="S41" s="22"/>
      <c r="T41" s="22"/>
      <c r="U41" s="22"/>
      <c r="V41" s="22"/>
      <c r="W41" s="22">
        <v>4999564</v>
      </c>
      <c r="X41" s="22">
        <v>10000002</v>
      </c>
      <c r="Y41" s="22">
        <v>-5000438</v>
      </c>
      <c r="Z41" s="23">
        <v>-50.004369999125998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439920</v>
      </c>
      <c r="I47" s="31">
        <f t="shared" si="1"/>
        <v>0</v>
      </c>
      <c r="J47" s="31">
        <f t="shared" si="1"/>
        <v>439920</v>
      </c>
      <c r="K47" s="31">
        <f t="shared" si="1"/>
        <v>0</v>
      </c>
      <c r="L47" s="31">
        <f t="shared" si="1"/>
        <v>2072793</v>
      </c>
      <c r="M47" s="31">
        <f t="shared" si="1"/>
        <v>2486851</v>
      </c>
      <c r="N47" s="31">
        <f t="shared" si="1"/>
        <v>4559644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4999564</v>
      </c>
      <c r="X47" s="31">
        <f t="shared" si="1"/>
        <v>10000002</v>
      </c>
      <c r="Y47" s="31">
        <f t="shared" si="1"/>
        <v>-5000438</v>
      </c>
      <c r="Z47" s="32">
        <f>+IF(X47&lt;&gt;0,+(Y47/X47)*100,0)</f>
        <v>-50.004369999125998</v>
      </c>
      <c r="AA47" s="29">
        <f>SUM(AA34:AA46)</f>
        <v>20000000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-439920</v>
      </c>
      <c r="I48" s="41">
        <f t="shared" si="2"/>
        <v>0</v>
      </c>
      <c r="J48" s="41">
        <f t="shared" si="2"/>
        <v>-439920</v>
      </c>
      <c r="K48" s="41">
        <f t="shared" si="2"/>
        <v>0</v>
      </c>
      <c r="L48" s="41">
        <f t="shared" si="2"/>
        <v>-2072793</v>
      </c>
      <c r="M48" s="41">
        <f t="shared" si="2"/>
        <v>-2486851</v>
      </c>
      <c r="N48" s="41">
        <f t="shared" si="2"/>
        <v>-4559644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-4999564</v>
      </c>
      <c r="X48" s="41">
        <f t="shared" si="2"/>
        <v>0</v>
      </c>
      <c r="Y48" s="41">
        <f t="shared" si="2"/>
        <v>-4999564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-439920</v>
      </c>
      <c r="I51" s="50">
        <f t="shared" si="3"/>
        <v>0</v>
      </c>
      <c r="J51" s="50">
        <f t="shared" si="3"/>
        <v>-439920</v>
      </c>
      <c r="K51" s="50">
        <f t="shared" si="3"/>
        <v>0</v>
      </c>
      <c r="L51" s="50">
        <f t="shared" si="3"/>
        <v>-2072793</v>
      </c>
      <c r="M51" s="50">
        <f t="shared" si="3"/>
        <v>-2486851</v>
      </c>
      <c r="N51" s="50">
        <f t="shared" si="3"/>
        <v>-4559644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-4999564</v>
      </c>
      <c r="X51" s="50">
        <f t="shared" si="3"/>
        <v>0</v>
      </c>
      <c r="Y51" s="50">
        <f t="shared" si="3"/>
        <v>-4999564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-439920</v>
      </c>
      <c r="I53" s="56">
        <f t="shared" si="4"/>
        <v>0</v>
      </c>
      <c r="J53" s="56">
        <f t="shared" si="4"/>
        <v>-439920</v>
      </c>
      <c r="K53" s="56">
        <f t="shared" si="4"/>
        <v>0</v>
      </c>
      <c r="L53" s="56">
        <f t="shared" si="4"/>
        <v>-2072793</v>
      </c>
      <c r="M53" s="56">
        <f t="shared" si="4"/>
        <v>-2486851</v>
      </c>
      <c r="N53" s="56">
        <f t="shared" si="4"/>
        <v>-4559644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-4999564</v>
      </c>
      <c r="X53" s="56">
        <f t="shared" si="4"/>
        <v>0</v>
      </c>
      <c r="Y53" s="56">
        <f t="shared" si="4"/>
        <v>-4999564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-439920</v>
      </c>
      <c r="I56" s="50">
        <f t="shared" si="5"/>
        <v>0</v>
      </c>
      <c r="J56" s="50">
        <f t="shared" si="5"/>
        <v>-439920</v>
      </c>
      <c r="K56" s="50">
        <f t="shared" si="5"/>
        <v>0</v>
      </c>
      <c r="L56" s="50">
        <f t="shared" si="5"/>
        <v>-2072793</v>
      </c>
      <c r="M56" s="50">
        <f t="shared" si="5"/>
        <v>-2486851</v>
      </c>
      <c r="N56" s="50">
        <f t="shared" si="5"/>
        <v>-4559644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-4999564</v>
      </c>
      <c r="X56" s="50">
        <f t="shared" si="5"/>
        <v>0</v>
      </c>
      <c r="Y56" s="50">
        <f t="shared" si="5"/>
        <v>-4999564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-439920</v>
      </c>
      <c r="I59" s="67">
        <f t="shared" si="6"/>
        <v>0</v>
      </c>
      <c r="J59" s="67">
        <f t="shared" si="6"/>
        <v>-439920</v>
      </c>
      <c r="K59" s="67">
        <f t="shared" si="6"/>
        <v>0</v>
      </c>
      <c r="L59" s="67">
        <f t="shared" si="6"/>
        <v>-2072793</v>
      </c>
      <c r="M59" s="67">
        <f t="shared" si="6"/>
        <v>-2486851</v>
      </c>
      <c r="N59" s="67">
        <f t="shared" si="6"/>
        <v>-4559644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-4999564</v>
      </c>
      <c r="X59" s="67">
        <f t="shared" si="6"/>
        <v>0</v>
      </c>
      <c r="Y59" s="67">
        <f t="shared" si="6"/>
        <v>-4999564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128961</v>
      </c>
      <c r="H26" s="22">
        <v>130502</v>
      </c>
      <c r="I26" s="22">
        <v>129869</v>
      </c>
      <c r="J26" s="22">
        <v>389332</v>
      </c>
      <c r="K26" s="22">
        <v>126104</v>
      </c>
      <c r="L26" s="22">
        <v>130179</v>
      </c>
      <c r="M26" s="22">
        <v>129342</v>
      </c>
      <c r="N26" s="22">
        <v>385625</v>
      </c>
      <c r="O26" s="22"/>
      <c r="P26" s="22"/>
      <c r="Q26" s="22"/>
      <c r="R26" s="22"/>
      <c r="S26" s="22"/>
      <c r="T26" s="22"/>
      <c r="U26" s="22"/>
      <c r="V26" s="22"/>
      <c r="W26" s="22">
        <v>774957</v>
      </c>
      <c r="X26" s="22"/>
      <c r="Y26" s="22">
        <v>774957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205500</v>
      </c>
      <c r="H28" s="22">
        <v>208590</v>
      </c>
      <c r="I28" s="22">
        <v>205395</v>
      </c>
      <c r="J28" s="22">
        <v>619485</v>
      </c>
      <c r="K28" s="22">
        <v>205395</v>
      </c>
      <c r="L28" s="22">
        <v>205447</v>
      </c>
      <c r="M28" s="22">
        <v>205447</v>
      </c>
      <c r="N28" s="22">
        <v>616289</v>
      </c>
      <c r="O28" s="22"/>
      <c r="P28" s="22"/>
      <c r="Q28" s="22"/>
      <c r="R28" s="22"/>
      <c r="S28" s="22"/>
      <c r="T28" s="22"/>
      <c r="U28" s="22"/>
      <c r="V28" s="22"/>
      <c r="W28" s="22">
        <v>1235774</v>
      </c>
      <c r="X28" s="22"/>
      <c r="Y28" s="22">
        <v>1235774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2721187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334461</v>
      </c>
      <c r="H32" s="31">
        <f t="shared" si="0"/>
        <v>339092</v>
      </c>
      <c r="I32" s="31">
        <f t="shared" si="0"/>
        <v>335264</v>
      </c>
      <c r="J32" s="31">
        <f t="shared" si="0"/>
        <v>1008817</v>
      </c>
      <c r="K32" s="31">
        <f t="shared" si="0"/>
        <v>331499</v>
      </c>
      <c r="L32" s="31">
        <f t="shared" si="0"/>
        <v>335626</v>
      </c>
      <c r="M32" s="31">
        <f t="shared" si="0"/>
        <v>334789</v>
      </c>
      <c r="N32" s="31">
        <f t="shared" si="0"/>
        <v>1001914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2010731</v>
      </c>
      <c r="X32" s="31">
        <f t="shared" si="0"/>
        <v>0</v>
      </c>
      <c r="Y32" s="31">
        <f t="shared" si="0"/>
        <v>2010731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183105967</v>
      </c>
      <c r="D34" s="20"/>
      <c r="E34" s="21">
        <v>199883298</v>
      </c>
      <c r="F34" s="22">
        <v>199883298</v>
      </c>
      <c r="G34" s="22">
        <v>13161705</v>
      </c>
      <c r="H34" s="22">
        <v>14308275</v>
      </c>
      <c r="I34" s="22">
        <v>15575067</v>
      </c>
      <c r="J34" s="22">
        <v>43045047</v>
      </c>
      <c r="K34" s="22">
        <v>17649041</v>
      </c>
      <c r="L34" s="22">
        <v>15059199</v>
      </c>
      <c r="M34" s="22">
        <v>14043372</v>
      </c>
      <c r="N34" s="22">
        <v>46751612</v>
      </c>
      <c r="O34" s="22"/>
      <c r="P34" s="22"/>
      <c r="Q34" s="22"/>
      <c r="R34" s="22"/>
      <c r="S34" s="22"/>
      <c r="T34" s="22"/>
      <c r="U34" s="22"/>
      <c r="V34" s="22"/>
      <c r="W34" s="22">
        <v>89796659</v>
      </c>
      <c r="X34" s="22">
        <v>99941766</v>
      </c>
      <c r="Y34" s="22">
        <v>-10145107</v>
      </c>
      <c r="Z34" s="23">
        <v>-10.151018344022459</v>
      </c>
      <c r="AA34" s="20">
        <v>199883298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245577522</v>
      </c>
      <c r="D37" s="20"/>
      <c r="E37" s="21">
        <v>162407654</v>
      </c>
      <c r="F37" s="22">
        <v>162407654</v>
      </c>
      <c r="G37" s="22">
        <v>15565595</v>
      </c>
      <c r="H37" s="22">
        <v>25310377</v>
      </c>
      <c r="I37" s="22">
        <v>45889496</v>
      </c>
      <c r="J37" s="22">
        <v>86765468</v>
      </c>
      <c r="K37" s="22">
        <v>43951375</v>
      </c>
      <c r="L37" s="22">
        <v>32305443</v>
      </c>
      <c r="M37" s="22">
        <v>18878831</v>
      </c>
      <c r="N37" s="22">
        <v>95135649</v>
      </c>
      <c r="O37" s="22"/>
      <c r="P37" s="22"/>
      <c r="Q37" s="22"/>
      <c r="R37" s="22"/>
      <c r="S37" s="22"/>
      <c r="T37" s="22"/>
      <c r="U37" s="22"/>
      <c r="V37" s="22"/>
      <c r="W37" s="22">
        <v>181901117</v>
      </c>
      <c r="X37" s="22">
        <v>81203850</v>
      </c>
      <c r="Y37" s="22">
        <v>100697267</v>
      </c>
      <c r="Z37" s="23">
        <v>124.00553298889155</v>
      </c>
      <c r="AA37" s="20">
        <v>162407654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219371949</v>
      </c>
      <c r="D41" s="20"/>
      <c r="E41" s="21">
        <v>107737641</v>
      </c>
      <c r="F41" s="22">
        <v>107737641</v>
      </c>
      <c r="G41" s="22">
        <v>1260221</v>
      </c>
      <c r="H41" s="22">
        <v>38173506</v>
      </c>
      <c r="I41" s="22">
        <v>13198125</v>
      </c>
      <c r="J41" s="22">
        <v>52631852</v>
      </c>
      <c r="K41" s="22">
        <v>7123223</v>
      </c>
      <c r="L41" s="22">
        <v>8236735</v>
      </c>
      <c r="M41" s="22">
        <v>17225866</v>
      </c>
      <c r="N41" s="22">
        <v>32585824</v>
      </c>
      <c r="O41" s="22"/>
      <c r="P41" s="22"/>
      <c r="Q41" s="22"/>
      <c r="R41" s="22"/>
      <c r="S41" s="22"/>
      <c r="T41" s="22"/>
      <c r="U41" s="22"/>
      <c r="V41" s="22"/>
      <c r="W41" s="22">
        <v>85217676</v>
      </c>
      <c r="X41" s="22">
        <v>53868882</v>
      </c>
      <c r="Y41" s="22">
        <v>31348794</v>
      </c>
      <c r="Z41" s="23">
        <v>58.194625238370456</v>
      </c>
      <c r="AA41" s="20">
        <v>107737641</v>
      </c>
    </row>
    <row r="42" spans="1:27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10450002</v>
      </c>
      <c r="Y42" s="22">
        <v>-10450002</v>
      </c>
      <c r="Z42" s="23">
        <v>-100</v>
      </c>
      <c r="AA42" s="20">
        <v>20900000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76750284</v>
      </c>
      <c r="D44" s="20"/>
      <c r="E44" s="21">
        <v>41725696</v>
      </c>
      <c r="F44" s="22">
        <v>41725696</v>
      </c>
      <c r="G44" s="22">
        <v>6175025</v>
      </c>
      <c r="H44" s="22">
        <v>9366478</v>
      </c>
      <c r="I44" s="22">
        <v>12464970</v>
      </c>
      <c r="J44" s="22">
        <v>28006473</v>
      </c>
      <c r="K44" s="22">
        <v>10113766</v>
      </c>
      <c r="L44" s="22">
        <v>6518534</v>
      </c>
      <c r="M44" s="22">
        <v>5910521</v>
      </c>
      <c r="N44" s="22">
        <v>22542821</v>
      </c>
      <c r="O44" s="22"/>
      <c r="P44" s="22"/>
      <c r="Q44" s="22"/>
      <c r="R44" s="22"/>
      <c r="S44" s="22"/>
      <c r="T44" s="22"/>
      <c r="U44" s="22"/>
      <c r="V44" s="22"/>
      <c r="W44" s="22">
        <v>50549294</v>
      </c>
      <c r="X44" s="22">
        <v>20862870</v>
      </c>
      <c r="Y44" s="22">
        <v>29686424</v>
      </c>
      <c r="Z44" s="23">
        <v>142.29309773775131</v>
      </c>
      <c r="AA44" s="20">
        <v>41725696</v>
      </c>
    </row>
    <row r="45" spans="1:27" x14ac:dyDescent="0.25">
      <c r="A45" s="19" t="s">
        <v>70</v>
      </c>
      <c r="B45" s="15" t="s">
        <v>32</v>
      </c>
      <c r="C45" s="20">
        <v>6922346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741404813</v>
      </c>
      <c r="D47" s="29">
        <f t="shared" ref="D47:Y47" si="1">SUM(D34:D46)</f>
        <v>0</v>
      </c>
      <c r="E47" s="30">
        <f t="shared" si="1"/>
        <v>532654289</v>
      </c>
      <c r="F47" s="31">
        <f t="shared" si="1"/>
        <v>532654289</v>
      </c>
      <c r="G47" s="31">
        <f t="shared" si="1"/>
        <v>36162546</v>
      </c>
      <c r="H47" s="31">
        <f t="shared" si="1"/>
        <v>87158636</v>
      </c>
      <c r="I47" s="31">
        <f t="shared" si="1"/>
        <v>87127658</v>
      </c>
      <c r="J47" s="31">
        <f t="shared" si="1"/>
        <v>210448840</v>
      </c>
      <c r="K47" s="31">
        <f t="shared" si="1"/>
        <v>78837405</v>
      </c>
      <c r="L47" s="31">
        <f t="shared" si="1"/>
        <v>62119911</v>
      </c>
      <c r="M47" s="31">
        <f t="shared" si="1"/>
        <v>56058590</v>
      </c>
      <c r="N47" s="31">
        <f t="shared" si="1"/>
        <v>197015906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407464746</v>
      </c>
      <c r="X47" s="31">
        <f t="shared" si="1"/>
        <v>266327370</v>
      </c>
      <c r="Y47" s="31">
        <f t="shared" si="1"/>
        <v>141137376</v>
      </c>
      <c r="Z47" s="32">
        <f>+IF(X47&lt;&gt;0,+(Y47/X47)*100,0)</f>
        <v>52.993943506444715</v>
      </c>
      <c r="AA47" s="29">
        <f>SUM(AA34:AA46)</f>
        <v>532654289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-738683626</v>
      </c>
      <c r="D48" s="39">
        <f t="shared" si="2"/>
        <v>0</v>
      </c>
      <c r="E48" s="40">
        <f t="shared" si="2"/>
        <v>-532654289</v>
      </c>
      <c r="F48" s="41">
        <f t="shared" si="2"/>
        <v>-532654289</v>
      </c>
      <c r="G48" s="41">
        <f t="shared" si="2"/>
        <v>-35828085</v>
      </c>
      <c r="H48" s="41">
        <f t="shared" si="2"/>
        <v>-86819544</v>
      </c>
      <c r="I48" s="41">
        <f t="shared" si="2"/>
        <v>-86792394</v>
      </c>
      <c r="J48" s="41">
        <f t="shared" si="2"/>
        <v>-209440023</v>
      </c>
      <c r="K48" s="41">
        <f t="shared" si="2"/>
        <v>-78505906</v>
      </c>
      <c r="L48" s="41">
        <f t="shared" si="2"/>
        <v>-61784285</v>
      </c>
      <c r="M48" s="41">
        <f t="shared" si="2"/>
        <v>-55723801</v>
      </c>
      <c r="N48" s="41">
        <f t="shared" si="2"/>
        <v>-196013992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-405454015</v>
      </c>
      <c r="X48" s="41">
        <f t="shared" si="2"/>
        <v>-266327370</v>
      </c>
      <c r="Y48" s="41">
        <f t="shared" si="2"/>
        <v>-139126645</v>
      </c>
      <c r="Z48" s="42">
        <f>+IF(X48&lt;&gt;0,+(Y48/X48)*100,0)</f>
        <v>52.238958767174402</v>
      </c>
      <c r="AA48" s="39">
        <f>+AA32-AA47</f>
        <v>-532654289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-738683626</v>
      </c>
      <c r="D51" s="48">
        <f t="shared" si="3"/>
        <v>0</v>
      </c>
      <c r="E51" s="49">
        <f t="shared" si="3"/>
        <v>-532654289</v>
      </c>
      <c r="F51" s="50">
        <f t="shared" si="3"/>
        <v>-532654289</v>
      </c>
      <c r="G51" s="50">
        <f t="shared" si="3"/>
        <v>-35828085</v>
      </c>
      <c r="H51" s="50">
        <f t="shared" si="3"/>
        <v>-86819544</v>
      </c>
      <c r="I51" s="50">
        <f t="shared" si="3"/>
        <v>-86792394</v>
      </c>
      <c r="J51" s="50">
        <f t="shared" si="3"/>
        <v>-209440023</v>
      </c>
      <c r="K51" s="50">
        <f t="shared" si="3"/>
        <v>-78505906</v>
      </c>
      <c r="L51" s="50">
        <f t="shared" si="3"/>
        <v>-61784285</v>
      </c>
      <c r="M51" s="50">
        <f t="shared" si="3"/>
        <v>-55723801</v>
      </c>
      <c r="N51" s="50">
        <f t="shared" si="3"/>
        <v>-196013992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-405454015</v>
      </c>
      <c r="X51" s="50">
        <f t="shared" si="3"/>
        <v>-266327370</v>
      </c>
      <c r="Y51" s="50">
        <f t="shared" si="3"/>
        <v>-139126645</v>
      </c>
      <c r="Z51" s="51">
        <f>+IF(X51&lt;&gt;0,+(Y51/X51)*100,0)</f>
        <v>52.238958767174402</v>
      </c>
      <c r="AA51" s="48">
        <f>SUM(AA48:AA50)</f>
        <v>-532654289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-738683626</v>
      </c>
      <c r="D53" s="54">
        <f>+D51-D52</f>
        <v>0</v>
      </c>
      <c r="E53" s="55">
        <f t="shared" si="4"/>
        <v>-532654289</v>
      </c>
      <c r="F53" s="56">
        <f t="shared" si="4"/>
        <v>-532654289</v>
      </c>
      <c r="G53" s="56">
        <f t="shared" si="4"/>
        <v>-35828085</v>
      </c>
      <c r="H53" s="56">
        <f t="shared" si="4"/>
        <v>-86819544</v>
      </c>
      <c r="I53" s="56">
        <f t="shared" si="4"/>
        <v>-86792394</v>
      </c>
      <c r="J53" s="56">
        <f t="shared" si="4"/>
        <v>-209440023</v>
      </c>
      <c r="K53" s="56">
        <f t="shared" si="4"/>
        <v>-78505906</v>
      </c>
      <c r="L53" s="56">
        <f t="shared" si="4"/>
        <v>-61784285</v>
      </c>
      <c r="M53" s="56">
        <f t="shared" si="4"/>
        <v>-55723801</v>
      </c>
      <c r="N53" s="56">
        <f t="shared" si="4"/>
        <v>-196013992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-405454015</v>
      </c>
      <c r="X53" s="56">
        <f t="shared" si="4"/>
        <v>-266327370</v>
      </c>
      <c r="Y53" s="56">
        <f t="shared" si="4"/>
        <v>-139126645</v>
      </c>
      <c r="Z53" s="57">
        <f>+IF(X53&lt;&gt;0,+(Y53/X53)*100,0)</f>
        <v>52.238958767174402</v>
      </c>
      <c r="AA53" s="54">
        <f>+AA51-AA52</f>
        <v>-532654289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-738683626</v>
      </c>
      <c r="D56" s="48">
        <f>SUM(D53:D55)</f>
        <v>0</v>
      </c>
      <c r="E56" s="49">
        <f t="shared" si="5"/>
        <v>-532654289</v>
      </c>
      <c r="F56" s="50">
        <f t="shared" si="5"/>
        <v>-532654289</v>
      </c>
      <c r="G56" s="50">
        <f t="shared" si="5"/>
        <v>-35828085</v>
      </c>
      <c r="H56" s="50">
        <f t="shared" si="5"/>
        <v>-86819544</v>
      </c>
      <c r="I56" s="50">
        <f t="shared" si="5"/>
        <v>-86792394</v>
      </c>
      <c r="J56" s="50">
        <f t="shared" si="5"/>
        <v>-209440023</v>
      </c>
      <c r="K56" s="50">
        <f t="shared" si="5"/>
        <v>-78505906</v>
      </c>
      <c r="L56" s="50">
        <f t="shared" si="5"/>
        <v>-61784285</v>
      </c>
      <c r="M56" s="50">
        <f t="shared" si="5"/>
        <v>-55723801</v>
      </c>
      <c r="N56" s="50">
        <f t="shared" si="5"/>
        <v>-196013992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-405454015</v>
      </c>
      <c r="X56" s="50">
        <f t="shared" si="5"/>
        <v>-266327370</v>
      </c>
      <c r="Y56" s="50">
        <f t="shared" si="5"/>
        <v>-139126645</v>
      </c>
      <c r="Z56" s="51">
        <f>+IF(X56&lt;&gt;0,+(Y56/X56)*100,0)</f>
        <v>52.238958767174402</v>
      </c>
      <c r="AA56" s="48">
        <f>SUM(AA53:AA55)</f>
        <v>-532654289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-738683626</v>
      </c>
      <c r="D59" s="65">
        <f>SUM(D56:D58)</f>
        <v>0</v>
      </c>
      <c r="E59" s="66">
        <f t="shared" si="6"/>
        <v>-532654289</v>
      </c>
      <c r="F59" s="67">
        <f t="shared" si="6"/>
        <v>-532654289</v>
      </c>
      <c r="G59" s="67">
        <f t="shared" si="6"/>
        <v>-35828085</v>
      </c>
      <c r="H59" s="67">
        <f t="shared" si="6"/>
        <v>-86819544</v>
      </c>
      <c r="I59" s="67">
        <f t="shared" si="6"/>
        <v>-86792394</v>
      </c>
      <c r="J59" s="67">
        <f t="shared" si="6"/>
        <v>-209440023</v>
      </c>
      <c r="K59" s="67">
        <f t="shared" si="6"/>
        <v>-78505906</v>
      </c>
      <c r="L59" s="67">
        <f t="shared" si="6"/>
        <v>-61784285</v>
      </c>
      <c r="M59" s="67">
        <f t="shared" si="6"/>
        <v>-55723801</v>
      </c>
      <c r="N59" s="67">
        <f t="shared" si="6"/>
        <v>-196013992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-405454015</v>
      </c>
      <c r="X59" s="67">
        <f t="shared" si="6"/>
        <v>-266327370</v>
      </c>
      <c r="Y59" s="67">
        <f t="shared" si="6"/>
        <v>-139126645</v>
      </c>
      <c r="Z59" s="68">
        <f>+IF(X59&lt;&gt;0,+(Y59/X59)*100,0)</f>
        <v>52.238958767174402</v>
      </c>
      <c r="AA59" s="65">
        <f>SUM(AA56:AA58)</f>
        <v>-532654289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290B39-9ED7-48A6-95C9-2BA6D5ADCBEE}"/>
</file>

<file path=customXml/itemProps2.xml><?xml version="1.0" encoding="utf-8"?>
<ds:datastoreItem xmlns:ds="http://schemas.openxmlformats.org/officeDocument/2006/customXml" ds:itemID="{BC3A0DD7-D0B4-4364-86AB-30A8859B4FDB}"/>
</file>

<file path=customXml/itemProps3.xml><?xml version="1.0" encoding="utf-8"?>
<ds:datastoreItem xmlns:ds="http://schemas.openxmlformats.org/officeDocument/2006/customXml" ds:itemID="{8C65E2CE-FA8A-4A5A-8601-402437A14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2025-02-12T07:52:29Z</dcterms:created>
  <dcterms:modified xsi:type="dcterms:W3CDTF">2025-02-12T07:54:15Z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